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 tabRatio="765"/>
  </bookViews>
  <sheets>
    <sheet name="ВМП _2026" sheetId="7" r:id="rId1"/>
    <sheet name="Диализ_2026" sheetId="8" r:id="rId2"/>
    <sheet name="КТ 2026" sheetId="14" r:id="rId3"/>
    <sheet name="МРТ 2026" sheetId="15" r:id="rId4"/>
    <sheet name="УЗИ 2026" sheetId="16" r:id="rId5"/>
    <sheet name="Эндоскопия 2026" sheetId="17" r:id="rId6"/>
    <sheet name="Патолого-анатомические 2026" sheetId="18" r:id="rId7"/>
    <sheet name="ДоабортКонс 2026" sheetId="1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1" hidden="1">Диализ_2026!$A$17:$J$78</definedName>
    <definedName name="_xlnm._FilterDatabase" localSheetId="7" hidden="1">'ДоабортКонс 2026'!$A$17:$L$17</definedName>
    <definedName name="_xlnm._FilterDatabase" localSheetId="2" hidden="1">'КТ 2026'!$A$17:$L$522</definedName>
    <definedName name="_xlnm._FilterDatabase" localSheetId="3" hidden="1">'МРТ 2026'!$A$17:$Q$117</definedName>
    <definedName name="_xlnm._FilterDatabase" localSheetId="6" hidden="1">'Патолого-анатомические 2026'!$B$17:$H$17</definedName>
    <definedName name="_xlnm._FilterDatabase" localSheetId="4" hidden="1">'УЗИ 2026'!$A$17:$AP$263</definedName>
    <definedName name="_xlnm._FilterDatabase" localSheetId="5" hidden="1">'Эндоскопия 2026'!$A$17:$AT$242</definedName>
    <definedName name="dsDRGid" localSheetId="0">[1]dsDRG!$A$2:$A$126</definedName>
    <definedName name="dsDRGid">[2]dsDRG!$A$2:$A$126</definedName>
    <definedName name="dsDRGid_">[3]dsDRG!$A$2:$A$126</definedName>
    <definedName name="dsDRGn" localSheetId="0">[1]dsDRG!$C$2:$C$126</definedName>
    <definedName name="dsDRGn">[2]dsDRG!$C$2:$C$126</definedName>
    <definedName name="dsFFKod" localSheetId="0">[4]!dsDRG[FFKod]</definedName>
    <definedName name="dsFFKod">[4]!dsDRG[FFKod]</definedName>
    <definedName name="dsPRoms" localSheetId="0">[1]prof!$H$2:$H$27</definedName>
    <definedName name="dsPRoms">[2]prof!$H$2:$H$27</definedName>
    <definedName name="eiGr" localSheetId="0">[5]!ExpIsslGr[gr_n]</definedName>
    <definedName name="eiGr">[5]!ExpIsslGr[gr_n]</definedName>
    <definedName name="sDRGid" localSheetId="0">[6]sDRG!$A$2:$A$320</definedName>
    <definedName name="sDRGid">[7]sDRG!$A$2:$A$320</definedName>
    <definedName name="sDRGn" localSheetId="0">[6]sDRG!$C$2:$C$320</definedName>
    <definedName name="sDRGn">[7]sDRG!$C$2:$C$320</definedName>
    <definedName name="sPRoms" localSheetId="0">[6]prof!$C$2:$C$34</definedName>
    <definedName name="sPRoms">[7]prof!$C$2:$C$34</definedName>
    <definedName name="екрер">[3]dsDRG!$A$2:$A$126</definedName>
    <definedName name="_xlnm.Print_Titles" localSheetId="1">Диализ_2026!$17:$17</definedName>
    <definedName name="_xlnm.Print_Titles" localSheetId="7">'ДоабортКонс 2026'!$17:$17</definedName>
    <definedName name="_xlnm.Print_Titles" localSheetId="2">'КТ 2026'!$17:$17</definedName>
    <definedName name="_xlnm.Print_Titles" localSheetId="3">'МРТ 2026'!$17:$17</definedName>
    <definedName name="_xlnm.Print_Titles" localSheetId="4">'УЗИ 2026'!$17:$17</definedName>
    <definedName name="_xlnm.Print_Titles" localSheetId="5">'Эндоскопия 2026'!$17:$17</definedName>
    <definedName name="стентирование">[8]sDRG!$C$2:$C$320</definedName>
  </definedNames>
  <calcPr calcId="145621"/>
</workbook>
</file>

<file path=xl/calcChain.xml><?xml version="1.0" encoding="utf-8"?>
<calcChain xmlns="http://schemas.openxmlformats.org/spreadsheetml/2006/main">
  <c r="F13" i="18" l="1"/>
  <c r="F13" i="17"/>
  <c r="F13" i="16"/>
  <c r="F13" i="15"/>
  <c r="H19" i="13" l="1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18" i="13"/>
  <c r="F61" i="13" l="1"/>
  <c r="H61" i="13"/>
  <c r="H75" i="8" l="1"/>
  <c r="H76" i="8" s="1"/>
  <c r="J74" i="8"/>
  <c r="J73" i="8"/>
  <c r="J72" i="8"/>
  <c r="J71" i="8"/>
  <c r="H69" i="8"/>
  <c r="H70" i="8" s="1"/>
  <c r="J68" i="8"/>
  <c r="J67" i="8"/>
  <c r="J66" i="8"/>
  <c r="H64" i="8"/>
  <c r="H65" i="8" s="1"/>
  <c r="J63" i="8"/>
  <c r="J64" i="8" s="1"/>
  <c r="J65" i="8" s="1"/>
  <c r="H61" i="8"/>
  <c r="H62" i="8" s="1"/>
  <c r="J60" i="8"/>
  <c r="J61" i="8" s="1"/>
  <c r="J62" i="8" s="1"/>
  <c r="H58" i="8"/>
  <c r="H59" i="8" s="1"/>
  <c r="J57" i="8"/>
  <c r="J58" i="8" s="1"/>
  <c r="J59" i="8" s="1"/>
  <c r="H55" i="8"/>
  <c r="H56" i="8" s="1"/>
  <c r="J54" i="8"/>
  <c r="J55" i="8" s="1"/>
  <c r="J56" i="8" s="1"/>
  <c r="H52" i="8"/>
  <c r="J51" i="8"/>
  <c r="J50" i="8"/>
  <c r="J49" i="8"/>
  <c r="J48" i="8"/>
  <c r="H47" i="8"/>
  <c r="J46" i="8"/>
  <c r="J45" i="8"/>
  <c r="J44" i="8"/>
  <c r="J43" i="8"/>
  <c r="J42" i="8"/>
  <c r="H40" i="8"/>
  <c r="J39" i="8"/>
  <c r="J38" i="8"/>
  <c r="J37" i="8"/>
  <c r="J36" i="8"/>
  <c r="H34" i="8"/>
  <c r="J34" i="8" s="1"/>
  <c r="J33" i="8"/>
  <c r="H32" i="8"/>
  <c r="J31" i="8"/>
  <c r="J30" i="8"/>
  <c r="J29" i="8"/>
  <c r="J28" i="8"/>
  <c r="J27" i="8"/>
  <c r="J26" i="8"/>
  <c r="J25" i="8"/>
  <c r="J24" i="8"/>
  <c r="J23" i="8"/>
  <c r="H21" i="8"/>
  <c r="H22" i="8" s="1"/>
  <c r="J20" i="8"/>
  <c r="J19" i="8"/>
  <c r="J18" i="8"/>
  <c r="H13" i="8"/>
  <c r="J75" i="8" l="1"/>
  <c r="J76" i="8" s="1"/>
  <c r="H53" i="8"/>
  <c r="J35" i="8"/>
  <c r="J32" i="8"/>
  <c r="J52" i="8"/>
  <c r="J69" i="8"/>
  <c r="J70" i="8" s="1"/>
  <c r="J21" i="8"/>
  <c r="J22" i="8" s="1"/>
  <c r="H35" i="8"/>
  <c r="H41" i="8" s="1"/>
  <c r="J47" i="8"/>
  <c r="J53" i="8" s="1"/>
  <c r="J40" i="8"/>
  <c r="H77" i="8" l="1"/>
  <c r="J41" i="8"/>
  <c r="J77" i="8" s="1"/>
  <c r="G115" i="7"/>
  <c r="G116" i="7" s="1"/>
  <c r="J114" i="7"/>
  <c r="K114" i="7" s="1"/>
  <c r="J113" i="7"/>
  <c r="K113" i="7" s="1"/>
  <c r="J112" i="7"/>
  <c r="K112" i="7" s="1"/>
  <c r="G108" i="7"/>
  <c r="J107" i="7"/>
  <c r="K107" i="7" s="1"/>
  <c r="J106" i="7"/>
  <c r="K106" i="7" s="1"/>
  <c r="J105" i="7"/>
  <c r="K105" i="7" s="1"/>
  <c r="J104" i="7"/>
  <c r="K104" i="7" s="1"/>
  <c r="G103" i="7"/>
  <c r="J102" i="7"/>
  <c r="K102" i="7" s="1"/>
  <c r="J101" i="7"/>
  <c r="K101" i="7" s="1"/>
  <c r="G100" i="7"/>
  <c r="J99" i="7"/>
  <c r="K99" i="7" s="1"/>
  <c r="J98" i="7"/>
  <c r="K98" i="7" s="1"/>
  <c r="J97" i="7"/>
  <c r="K97" i="7" s="1"/>
  <c r="G96" i="7"/>
  <c r="J95" i="7"/>
  <c r="K95" i="7" s="1"/>
  <c r="J94" i="7"/>
  <c r="K94" i="7" s="1"/>
  <c r="J93" i="7"/>
  <c r="K93" i="7" s="1"/>
  <c r="J92" i="7"/>
  <c r="K92" i="7" s="1"/>
  <c r="J91" i="7"/>
  <c r="K91" i="7" s="1"/>
  <c r="J90" i="7"/>
  <c r="K90" i="7" s="1"/>
  <c r="J89" i="7"/>
  <c r="K89" i="7" s="1"/>
  <c r="J88" i="7"/>
  <c r="K88" i="7" s="1"/>
  <c r="J87" i="7"/>
  <c r="K87" i="7" s="1"/>
  <c r="J86" i="7"/>
  <c r="K86" i="7" s="1"/>
  <c r="J85" i="7"/>
  <c r="K85" i="7" s="1"/>
  <c r="J84" i="7"/>
  <c r="K84" i="7" s="1"/>
  <c r="J83" i="7"/>
  <c r="K83" i="7" s="1"/>
  <c r="J82" i="7"/>
  <c r="K82" i="7" s="1"/>
  <c r="G81" i="7"/>
  <c r="J80" i="7"/>
  <c r="K80" i="7" s="1"/>
  <c r="J79" i="7"/>
  <c r="K79" i="7" s="1"/>
  <c r="J78" i="7"/>
  <c r="K78" i="7" s="1"/>
  <c r="J77" i="7"/>
  <c r="K77" i="7" s="1"/>
  <c r="G76" i="7"/>
  <c r="J75" i="7"/>
  <c r="K75" i="7" s="1"/>
  <c r="K74" i="7"/>
  <c r="J74" i="7"/>
  <c r="J73" i="7"/>
  <c r="K73" i="7" s="1"/>
  <c r="J72" i="7"/>
  <c r="K72" i="7" s="1"/>
  <c r="J71" i="7"/>
  <c r="K71" i="7" s="1"/>
  <c r="J70" i="7"/>
  <c r="K70" i="7" s="1"/>
  <c r="J69" i="7"/>
  <c r="K69" i="7" s="1"/>
  <c r="J68" i="7"/>
  <c r="K68" i="7" s="1"/>
  <c r="J67" i="7"/>
  <c r="K67" i="7" s="1"/>
  <c r="J66" i="7"/>
  <c r="K66" i="7" s="1"/>
  <c r="G65" i="7"/>
  <c r="J64" i="7"/>
  <c r="K64" i="7" s="1"/>
  <c r="J63" i="7"/>
  <c r="K63" i="7" s="1"/>
  <c r="J62" i="7"/>
  <c r="K62" i="7" s="1"/>
  <c r="J61" i="7"/>
  <c r="K61" i="7" s="1"/>
  <c r="J60" i="7"/>
  <c r="K60" i="7" s="1"/>
  <c r="J59" i="7"/>
  <c r="K59" i="7" s="1"/>
  <c r="J58" i="7"/>
  <c r="K58" i="7" s="1"/>
  <c r="J57" i="7"/>
  <c r="K57" i="7" s="1"/>
  <c r="J56" i="7"/>
  <c r="K56" i="7" s="1"/>
  <c r="J55" i="7"/>
  <c r="K55" i="7" s="1"/>
  <c r="J54" i="7"/>
  <c r="K54" i="7" s="1"/>
  <c r="J53" i="7"/>
  <c r="K53" i="7" s="1"/>
  <c r="J52" i="7"/>
  <c r="K52" i="7" s="1"/>
  <c r="J51" i="7"/>
  <c r="K51" i="7" s="1"/>
  <c r="J50" i="7"/>
  <c r="K50" i="7" s="1"/>
  <c r="J49" i="7"/>
  <c r="K49" i="7" s="1"/>
  <c r="J48" i="7"/>
  <c r="K48" i="7" s="1"/>
  <c r="J47" i="7"/>
  <c r="K47" i="7" s="1"/>
  <c r="J46" i="7"/>
  <c r="K46" i="7" s="1"/>
  <c r="J45" i="7"/>
  <c r="K45" i="7" s="1"/>
  <c r="J44" i="7"/>
  <c r="K44" i="7" s="1"/>
  <c r="J43" i="7"/>
  <c r="K43" i="7" s="1"/>
  <c r="J42" i="7"/>
  <c r="K42" i="7" s="1"/>
  <c r="J41" i="7"/>
  <c r="K41" i="7" s="1"/>
  <c r="J40" i="7"/>
  <c r="K40" i="7" s="1"/>
  <c r="J39" i="7"/>
  <c r="K39" i="7" s="1"/>
  <c r="J38" i="7"/>
  <c r="K38" i="7" s="1"/>
  <c r="J37" i="7"/>
  <c r="K37" i="7" s="1"/>
  <c r="J36" i="7"/>
  <c r="K36" i="7" s="1"/>
  <c r="J35" i="7"/>
  <c r="K35" i="7" s="1"/>
  <c r="J34" i="7"/>
  <c r="K34" i="7" s="1"/>
  <c r="J33" i="7"/>
  <c r="K33" i="7" s="1"/>
  <c r="J32" i="7"/>
  <c r="K32" i="7" s="1"/>
  <c r="J31" i="7"/>
  <c r="K31" i="7" s="1"/>
  <c r="J30" i="7"/>
  <c r="K30" i="7" s="1"/>
  <c r="J29" i="7"/>
  <c r="K29" i="7" s="1"/>
  <c r="J28" i="7"/>
  <c r="K28" i="7" s="1"/>
  <c r="G27" i="7"/>
  <c r="J26" i="7"/>
  <c r="K26" i="7" s="1"/>
  <c r="J25" i="7"/>
  <c r="K25" i="7" s="1"/>
  <c r="J24" i="7"/>
  <c r="K24" i="7" s="1"/>
  <c r="J23" i="7"/>
  <c r="K23" i="7" s="1"/>
  <c r="G22" i="7"/>
  <c r="J21" i="7"/>
  <c r="K21" i="7" s="1"/>
  <c r="J20" i="7"/>
  <c r="K20" i="7" s="1"/>
  <c r="J19" i="7"/>
  <c r="K19" i="7" s="1"/>
  <c r="K115" i="7" l="1"/>
  <c r="K116" i="7" s="1"/>
  <c r="K96" i="7"/>
  <c r="K22" i="7"/>
  <c r="K103" i="7"/>
  <c r="K81" i="7"/>
  <c r="K27" i="7"/>
  <c r="G109" i="7"/>
  <c r="G120" i="7" s="1"/>
  <c r="K76" i="7"/>
  <c r="K100" i="7"/>
  <c r="K65" i="7"/>
  <c r="K108" i="7"/>
  <c r="K109" i="7" l="1"/>
  <c r="K120" i="7" s="1"/>
</calcChain>
</file>

<file path=xl/sharedStrings.xml><?xml version="1.0" encoding="utf-8"?>
<sst xmlns="http://schemas.openxmlformats.org/spreadsheetml/2006/main" count="2779" uniqueCount="481">
  <si>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</si>
  <si>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</si>
  <si>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</si>
  <si>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</si>
  <si>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от 29.12.2025 № 18/13</t>
  </si>
  <si>
    <t>№ п/п</t>
  </si>
  <si>
    <t>Медицинская организация</t>
  </si>
  <si>
    <t>Сумма затрат, руб.</t>
  </si>
  <si>
    <t>КОГКБУЗ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</si>
  <si>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</si>
  <si>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</si>
  <si>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«Инфекционная клиническая больница» Итог</t>
  </si>
  <si>
    <t>КОГБУЗ «КОКБ»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</si>
  <si>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</si>
  <si>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</si>
  <si>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</si>
  <si>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</si>
  <si>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</si>
  <si>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</si>
  <si>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«Зуевская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</si>
  <si>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</si>
  <si>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</si>
  <si>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</si>
  <si>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</si>
  <si>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«Советская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</si>
  <si>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</si>
  <si>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</si>
  <si>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«Котельничская ЦРБ»</t>
  </si>
  <si>
    <t>КОГБУЗ «Кировский клинико-диагностический центр»</t>
  </si>
  <si>
    <t>КОГБУЗ «Кировская клиническая больница № 7»</t>
  </si>
  <si>
    <t>КОГКБУЗ «Больница скорой медицинской помощи»</t>
  </si>
  <si>
    <t>КОГКБУЗ «Больница скорой медицинской помощи» Итог</t>
  </si>
  <si>
    <t>Тариф, руб.</t>
  </si>
  <si>
    <t>ЧУЗ «КБ «РЖД-Медицина» г.Киров»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</si>
  <si>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</si>
  <si>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</si>
  <si>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«Кикнурская центральная районная больница»</t>
  </si>
  <si>
    <t>КОГБУЗ «Лебяжская центральная районная больница»</t>
  </si>
  <si>
    <t>КОГБУЗ «Мурашинская центральная районная больница»</t>
  </si>
  <si>
    <t>КОГБУЗ «Пижанская ЦРБ»</t>
  </si>
  <si>
    <t>КОГБУЗ «Санчурская ЦРБ им. А.И. Прохорова»</t>
  </si>
  <si>
    <t>КОГБУЗ «Тужинская центральная районная больница»</t>
  </si>
  <si>
    <t>КОГБУЗ «Шабалинская центральная районная больница»</t>
  </si>
  <si>
    <t>КОГБУЗ «Свечинская центральная районная больница»</t>
  </si>
  <si>
    <t>КОГБУЗ «Фаленская центральная районная больница»</t>
  </si>
  <si>
    <t>КОГБУЗ «Юрьянская районная больница»</t>
  </si>
  <si>
    <t>Приложение № 2</t>
  </si>
  <si>
    <t>Код услуги</t>
  </si>
  <si>
    <t>Наименование услуги</t>
  </si>
  <si>
    <t>КОГБУЗ «Кировская клиническая офтальмологическая больница»</t>
  </si>
  <si>
    <t>КОГБУЗ «Арбажская центральная районная больница»</t>
  </si>
  <si>
    <t>КОГБУЗ «Немская центральная районная больница»</t>
  </si>
  <si>
    <t>Общий итог</t>
  </si>
  <si>
    <t>Приложение № 1</t>
  </si>
  <si>
    <t xml:space="preserve">Кировской области </t>
  </si>
  <si>
    <t>от  29.12.2025 № 18/13</t>
  </si>
  <si>
    <t>Распределение объемов и финансовых средств высокотехнологичной медицинской помощи на 2026 год</t>
  </si>
  <si>
    <r>
      <t>Реестровый номер МО</t>
    </r>
    <r>
      <rPr>
        <b/>
        <vertAlign val="superscript"/>
        <sz val="9"/>
        <rFont val="Times New Roman"/>
        <family val="1"/>
        <charset val="204"/>
      </rPr>
      <t>1</t>
    </r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</si>
  <si>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</si>
  <si>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</si>
  <si>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</si>
  <si>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</si>
  <si>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</si>
  <si>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</si>
  <si>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</si>
  <si>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В стационарных условиях</t>
  </si>
  <si>
    <t>Оториноларингология</t>
  </si>
  <si>
    <t>взр</t>
  </si>
  <si>
    <t>Итог</t>
  </si>
  <si>
    <t>Офтальмология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</si>
  <si>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</si>
  <si>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</si>
  <si>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</si>
  <si>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</si>
  <si>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</si>
  <si>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</si>
  <si>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</si>
  <si>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</si>
  <si>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</si>
  <si>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</si>
  <si>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</si>
  <si>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</si>
  <si>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</si>
  <si>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Онкология</t>
  </si>
  <si>
    <t>Травматология и ортопедия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</si>
  <si>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</si>
  <si>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</si>
  <si>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</si>
  <si>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</si>
  <si>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</si>
  <si>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</si>
  <si>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Распределение объемов и финансовых средств на оказание услуг проведения заместительной почечной терапии методами диализа на 2026 год</t>
  </si>
  <si>
    <t>Условия оказания медицинской помощи</t>
  </si>
  <si>
    <r>
      <t>Код услуги</t>
    </r>
    <r>
      <rPr>
        <b/>
        <vertAlign val="superscript"/>
        <sz val="9"/>
        <color theme="1"/>
        <rFont val="Times New Roman"/>
        <family val="1"/>
        <charset val="204"/>
      </rPr>
      <t>2</t>
    </r>
  </si>
  <si>
    <t xml:space="preserve">Наименование услуги
</t>
  </si>
  <si>
    <t>Единица оплаты</t>
  </si>
  <si>
    <t>Плановый объем (услуги)</t>
  </si>
  <si>
    <t>Тариф с РК, руб.</t>
  </si>
  <si>
    <t xml:space="preserve">Сумма затрат, руб. </t>
  </si>
  <si>
    <t>Стационар</t>
  </si>
  <si>
    <t>A18.05.002.003</t>
  </si>
  <si>
    <t>Гемодиализ интермиттирующий продленный</t>
  </si>
  <si>
    <t>услуга</t>
  </si>
  <si>
    <t>A18.05.002.005</t>
  </si>
  <si>
    <t>Гемодиализ продолжительный</t>
  </si>
  <si>
    <t>сутки</t>
  </si>
  <si>
    <t>A18.05.011.002</t>
  </si>
  <si>
    <t>Гемодиафильтрация продолжительная</t>
  </si>
  <si>
    <t>Стационар Итог</t>
  </si>
  <si>
    <t>КОГБУЗ «Кировская областная клиническая больница»</t>
  </si>
  <si>
    <t>A18.05.004</t>
  </si>
  <si>
    <t>Ультрафильтрация крови</t>
  </si>
  <si>
    <t>A18.05.011</t>
  </si>
  <si>
    <t>Гемодиафильтрация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</si>
  <si>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</si>
  <si>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</si>
  <si>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</si>
  <si>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</si>
  <si>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</si>
  <si>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A18.05.002.001</t>
  </si>
  <si>
    <t>Гемодиализ интермиттирующий высокопоточный</t>
  </si>
  <si>
    <t>A18.05.006.001</t>
  </si>
  <si>
    <t>Селективная гемосорбция липополисахаридов</t>
  </si>
  <si>
    <t>Дневной стационар</t>
  </si>
  <si>
    <t>Дневной стационар Итог</t>
  </si>
  <si>
    <t>Поликлиника</t>
  </si>
  <si>
    <t>A18.30.001.003</t>
  </si>
  <si>
    <t>Перитонеальный диализ при нарушении ультрафильтрации</t>
  </si>
  <si>
    <t>Поликлиника Итог</t>
  </si>
  <si>
    <t>КОГБУЗ «Кировская областная клиническая больница» Итог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</si>
  <si>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</si>
  <si>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</si>
  <si>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</si>
  <si>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</si>
  <si>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ФБУЗ «МСЧ №52» ФМБА России</t>
  </si>
  <si>
    <t>ФБУЗ «МСЧ №52» ФМБА России Итог</t>
  </si>
  <si>
    <t>Нефросовет</t>
  </si>
  <si>
    <t>Нефросовет Итог</t>
  </si>
  <si>
    <t>КОГБУЗ «Кировский областной наркологический диспансер»</t>
  </si>
  <si>
    <t>КОГБУЗ «Кировский областной наркологический диспансер» Итог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</si>
  <si>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Код услуги – код медицинской услуги в соответствии Номеклатурой медицинских услуг, утвержденной приказом Министерства здравоохранения Российской Федерации от 13.10.2017 № 804н.</t>
    </r>
  </si>
  <si>
    <t>Приложение № 15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</si>
  <si>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женщин (доабортное консультирование беременных женщин) в амбулаторных условиях на 2026 год
</t>
  </si>
  <si>
    <t>А13.29.006.999</t>
  </si>
  <si>
    <t>Доабортное консультирование беременных женщин</t>
  </si>
  <si>
    <t xml:space="preserve">КОГБУЗ «Кировская городская больница № 2» </t>
  </si>
  <si>
    <t>КОГБУЗ «Афанасьевская ЦРБ»</t>
  </si>
  <si>
    <t>КОГБУЗ «Белохолуницкая ЦРБ»</t>
  </si>
  <si>
    <t>КОГБУЗ «Даровская ЦРБ»</t>
  </si>
  <si>
    <t>КОГБУЗ «Кильмезская ЦРБ»</t>
  </si>
  <si>
    <t>КОГБУЗ «Кирово-Чепецкая ЦРБ»</t>
  </si>
  <si>
    <t>КОГБУЗ «Куменская ЦРБ»</t>
  </si>
  <si>
    <t>КОГБУЗ «Нагорская ЦРБ»</t>
  </si>
  <si>
    <t>КОГБУЗ «Оричевская ЦРБ»</t>
  </si>
  <si>
    <t>КОГБУЗ «Подосиновская ЦРБ имени Н.В. Отрокова»</t>
  </si>
  <si>
    <t>КОГБУЗ «Унинская ЦРБ»</t>
  </si>
  <si>
    <t>КОГБУЗ «Уржумская ЦРБ»</t>
  </si>
  <si>
    <t>КОГБУЗ «Яранская ЦРБ»</t>
  </si>
  <si>
    <t>КОГБУЗ «Слободская ЦРБ им. ак. А.Н. Бакулева»</t>
  </si>
  <si>
    <t>от 30.06.2026 № 10/4</t>
  </si>
  <si>
    <t>Приложение № 3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</si>
  <si>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2026 год
</t>
  </si>
  <si>
    <t>Реестровый номер</t>
  </si>
  <si>
    <t>Код исследования</t>
  </si>
  <si>
    <t>Наименование исследования</t>
  </si>
  <si>
    <t xml:space="preserve">Плановый объем </t>
  </si>
  <si>
    <t>Тариф с 01.01.2026 по 31.01.2026, руб.</t>
  </si>
  <si>
    <t>Тариф с 01.02.2026 по 31.12.2026, руб.</t>
  </si>
  <si>
    <t>A06.08.007.003</t>
  </si>
  <si>
    <t xml:space="preserve">Спиральная компьютерная томография придаточных пазух носа 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</si>
  <si>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</si>
  <si>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</si>
  <si>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</si>
  <si>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</si>
  <si>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A06.23.004</t>
  </si>
  <si>
    <t>Компьютерная томография головного мозга</t>
  </si>
  <si>
    <t>A06.09.005.999</t>
  </si>
  <si>
    <t>Компьютерная томография органов грудной полости с использованием искусственного интеллекта</t>
  </si>
  <si>
    <t>КОГКБУЗ «Кировская городская больница № 9» Итог</t>
  </si>
  <si>
    <t>A06.23.004.007</t>
  </si>
  <si>
    <t>Компьютерная томография сосудов головного мозга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</si>
  <si>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</si>
  <si>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</si>
  <si>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</si>
  <si>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</si>
  <si>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</si>
  <si>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</si>
  <si>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</si>
  <si>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</si>
  <si>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КОГБУЗ «Кировская городская больница № 5» Итог</t>
  </si>
  <si>
    <t>A06.03.058.001</t>
  </si>
  <si>
    <t>Компьютерная томография позвоночника с мультипланарной и трехмерной реконструкцией</t>
  </si>
  <si>
    <t>A06.04.017</t>
  </si>
  <si>
    <t>Компьютерная томография сустава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</si>
  <si>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</si>
  <si>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</si>
  <si>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</si>
  <si>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</si>
  <si>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</si>
  <si>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</si>
  <si>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</si>
  <si>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</si>
  <si>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КОГБУЗ «Кировская городская больница № 2»</t>
  </si>
  <si>
    <t>A06.30.005.003</t>
  </si>
  <si>
    <t>Компьютерная томография органов брюшной полости с внутривенным болюсным контрастированием</t>
  </si>
  <si>
    <t>КОГБУЗ «Кировская городская больница № 2» Итог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</si>
  <si>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</si>
  <si>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</si>
  <si>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</si>
  <si>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</si>
  <si>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</si>
  <si>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</si>
  <si>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</si>
  <si>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</si>
  <si>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</si>
  <si>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</si>
  <si>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A06.08.007.001</t>
  </si>
  <si>
    <t>Спиральная компьютерная томография гортани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</si>
  <si>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</si>
  <si>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</si>
  <si>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</si>
  <si>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</si>
  <si>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</si>
  <si>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</si>
  <si>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A06.22.002</t>
  </si>
  <si>
    <t>Компьютерная томография надпочечников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</si>
  <si>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</si>
  <si>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</si>
  <si>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</si>
  <si>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</si>
  <si>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</si>
  <si>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</si>
  <si>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КОГБУЗ «КОКБ» Итог</t>
  </si>
  <si>
    <t>A06.03.021.001</t>
  </si>
  <si>
    <t>Компьютерная томография верхней конечности</t>
  </si>
  <si>
    <t>A06.03.069</t>
  </si>
  <si>
    <t>Компьютерная томография костей таза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</si>
  <si>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</si>
  <si>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</si>
  <si>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A06.03.062</t>
  </si>
  <si>
    <t>Компьютерная томография кости</t>
  </si>
  <si>
    <t>A06.08.009.001</t>
  </si>
  <si>
    <t>Спиральная компьютерная томография шеи</t>
  </si>
  <si>
    <t>КОГБУЗ «Зуевская центральная районная больница» Итог</t>
  </si>
  <si>
    <t>КОГБУЗ «Кирово-Чепецкая центральная районная больница»</t>
  </si>
  <si>
    <t>A06.30.007.002</t>
  </si>
  <si>
    <t>Компьютерная томография забрюшинного пространства с внутривенным болюсным контрастированием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</si>
  <si>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</si>
  <si>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</si>
  <si>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</si>
  <si>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</si>
  <si>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</si>
  <si>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</si>
  <si>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</si>
  <si>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КОГБУЗ «Лузская центральная районная больница» Итог</t>
  </si>
  <si>
    <t>КОГБУЗ «Малмыжская центральная районная больница» Итог</t>
  </si>
  <si>
    <t>A06.04.020</t>
  </si>
  <si>
    <t>Компьютерная томография височно-нижнечелюстных суставов</t>
  </si>
  <si>
    <t>A06.30.007</t>
  </si>
  <si>
    <t>Компьютерная томография забрюшинного пространства</t>
  </si>
  <si>
    <t>КОГБУЗ «Нолинская центральная районная больница» Итог</t>
  </si>
  <si>
    <t>КОГБУЗ «Омутнинская центральная районная больница» Итог</t>
  </si>
  <si>
    <t>A06.12.056</t>
  </si>
  <si>
    <t>Компьютерно-томографическая ангиография сосудов головного мозга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</si>
  <si>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</si>
  <si>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</si>
  <si>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</si>
  <si>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</si>
  <si>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</si>
  <si>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</si>
  <si>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КОГБУЗ «Яранская центральная районная больница» Итог</t>
  </si>
  <si>
    <t>КОГБУЗ «Кировский областной клинический перинатальный центр» Итог</t>
  </si>
  <si>
    <t>A06.07.013</t>
  </si>
  <si>
    <t>Компьютерная томография челюстно-лицевой области</t>
  </si>
  <si>
    <t>A06.08.007.002</t>
  </si>
  <si>
    <t xml:space="preserve">Компьютерная томография гортани с внутривенным болюсным контрастированием 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</si>
  <si>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</si>
  <si>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</si>
  <si>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</si>
  <si>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</si>
  <si>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</si>
  <si>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 Итог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</si>
  <si>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</si>
  <si>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</si>
  <si>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</si>
  <si>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</si>
  <si>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</si>
  <si>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</si>
  <si>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</si>
  <si>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</si>
  <si>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Компьютерная томография Итог</t>
  </si>
  <si>
    <t>Приложение № 4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</si>
  <si>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2026 год
</t>
  </si>
  <si>
    <t>A05.01.002.001</t>
  </si>
  <si>
    <t>Магнитно-резонансная томография мягких тканей с контрастированием</t>
  </si>
  <si>
    <t>A05.03.002.001</t>
  </si>
  <si>
    <t>Магнитно-резонансная томография позвоночника с контрастированием (один отдел)</t>
  </si>
  <si>
    <t>A05.15.002</t>
  </si>
  <si>
    <t>Магнитно-резонансная холангиопанкреатография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</si>
  <si>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</si>
  <si>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</si>
  <si>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</si>
  <si>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</si>
  <si>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</si>
  <si>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</si>
  <si>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</si>
  <si>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</si>
  <si>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</si>
  <si>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</si>
  <si>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</si>
  <si>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</si>
  <si>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</si>
  <si>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</si>
  <si>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A05.03.002</t>
  </si>
  <si>
    <t>Магнитно-резонансная томография позвоночника (один отдел)</t>
  </si>
  <si>
    <t>A05.04.001</t>
  </si>
  <si>
    <t>Магнитно-резонансная томография суставов (один сустав)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</si>
  <si>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</si>
  <si>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</si>
  <si>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</si>
  <si>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</si>
  <si>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</si>
  <si>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</si>
  <si>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</si>
  <si>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</si>
  <si>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</si>
  <si>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</si>
  <si>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</si>
  <si>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</si>
  <si>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</si>
  <si>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</si>
  <si>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A05.03.003.001</t>
  </si>
  <si>
    <t>Магнитно-резонансная томография основания черепа с ангиографией</t>
  </si>
  <si>
    <t>A05.01.002</t>
  </si>
  <si>
    <t>Магнитно-резонансная томография мягких тканей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</si>
  <si>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</si>
  <si>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</si>
  <si>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</si>
  <si>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</si>
  <si>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</si>
  <si>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</si>
  <si>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</si>
  <si>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</si>
  <si>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Магнитно-резонансная томография Итог</t>
  </si>
  <si>
    <t>Приложение № 5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</si>
  <si>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
в амбулаторных условиях на 2026 год
</t>
  </si>
  <si>
    <t>A04.10.002</t>
  </si>
  <si>
    <t>Эхокардиография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</si>
  <si>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</si>
  <si>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</si>
  <si>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</si>
  <si>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</si>
  <si>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</si>
  <si>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</si>
  <si>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</si>
  <si>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</si>
  <si>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</si>
  <si>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</si>
  <si>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</si>
  <si>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</si>
  <si>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</si>
  <si>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</si>
  <si>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</si>
  <si>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</si>
  <si>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</si>
  <si>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</si>
  <si>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</si>
  <si>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</si>
  <si>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</si>
  <si>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</si>
  <si>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</si>
  <si>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</si>
  <si>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</si>
  <si>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</si>
  <si>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</si>
  <si>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 Итог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</si>
  <si>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</si>
  <si>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</si>
  <si>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</si>
  <si>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«Кикнурская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</si>
  <si>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</si>
  <si>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</si>
  <si>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 Итог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</si>
  <si>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</si>
  <si>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</si>
  <si>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</si>
  <si>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</si>
  <si>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</si>
  <si>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</si>
  <si>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</si>
  <si>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</si>
  <si>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</si>
  <si>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«Пижанская ЦРБ» Итог</t>
  </si>
  <si>
    <t>КОГБУЗ «Санчурская ЦРБ им. А.И. Прохорова»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</si>
  <si>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</si>
  <si>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</si>
  <si>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</si>
  <si>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</si>
  <si>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</si>
  <si>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</si>
  <si>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</si>
  <si>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</si>
  <si>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Ультразвуковые исследования сердечно-сосудистой системы Итог</t>
  </si>
  <si>
    <t>Приложение № 6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</si>
  <si>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2026 год
</t>
  </si>
  <si>
    <t>A03.16.001</t>
  </si>
  <si>
    <t>Эзофагогастродуоденоскопия</t>
  </si>
  <si>
    <t>A03.19.002</t>
  </si>
  <si>
    <t>Ректороманоскопия</t>
  </si>
  <si>
    <t>A03.18.001</t>
  </si>
  <si>
    <t>Колоноскопия</t>
  </si>
  <si>
    <t>A03.18.001.001</t>
  </si>
  <si>
    <t>Видеоколоноскопия</t>
  </si>
  <si>
    <t>A03.18.001.001.998</t>
  </si>
  <si>
    <t>Видеоколоноскопия с биопсией ободочной кишки</t>
  </si>
  <si>
    <t>A03.18.002</t>
  </si>
  <si>
    <t>Эндоскопическая резекция слизистой толстой кишки</t>
  </si>
  <si>
    <t>A03.09.001</t>
  </si>
  <si>
    <t>Бронхоскопия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</si>
  <si>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</si>
  <si>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</si>
  <si>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</si>
  <si>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</si>
  <si>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</si>
  <si>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</si>
  <si>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</si>
  <si>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</si>
  <si>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A03.08.003</t>
  </si>
  <si>
    <t>Эзофагоскопия</t>
  </si>
  <si>
    <t>A03.08.005</t>
  </si>
  <si>
    <t>Фиброларингоскопия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</si>
  <si>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</si>
  <si>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</si>
  <si>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</si>
  <si>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</si>
  <si>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</si>
  <si>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</si>
  <si>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</si>
  <si>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</si>
  <si>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</si>
  <si>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</si>
  <si>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A03.19.004</t>
  </si>
  <si>
    <t>Ректосигмоидоскопия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</si>
  <si>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</si>
  <si>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</si>
  <si>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</si>
  <si>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</si>
  <si>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</si>
  <si>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</si>
  <si>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A03.16.001.999</t>
  </si>
  <si>
    <t>Эзофагогастродуоденоскопия с биопсией</t>
  </si>
  <si>
    <t>A03.18.001.001.999</t>
  </si>
  <si>
    <t>Видеоколоноскопия с удалением полипа толстой кишки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</si>
  <si>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</si>
  <si>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</si>
  <si>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 Итог</t>
  </si>
  <si>
    <t>КОГБУЗ «Фаленская центральная районная больница» Итог</t>
  </si>
  <si>
    <t>КОГБУЗ «Юрьянская районная больница» Итог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</si>
  <si>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</si>
  <si>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</si>
  <si>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</si>
  <si>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</si>
  <si>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A03.16.001.997</t>
  </si>
  <si>
    <t>Эзофагогастродуоденоскопия с биопсией и применением тотальной внутривенной анестезии</t>
  </si>
  <si>
    <t>Эндоскопические диагностические исследования Итог</t>
  </si>
  <si>
    <t>Приложение № 7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</si>
  <si>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терапии в амбулаторных условиях на 2026 год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</si>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</sst>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u/>
      <sz val="11"/>
      <color rgb="FF0066CC"/>
      <name val="Calibri"/>
      <family val="2"/>
      <charset val="204"/>
      <scheme val="minor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b/>
      <vertAlign val="superscript"/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</fonts>
  <fills count="1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5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rgb="FF999999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  <border>
      <left style="thin">
        <color rgb="FF999999"/>
      </left>
      <right/>
      <top/>
      <bottom/>
      <diagonal/>
    </border>
  </borders>
  <cellStyleXfs count="11621">
    <xf numFmtId="0" fontId="0" fillId="0" borderId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2" fillId="37" borderId="0" applyBorder="0" applyProtection="0"/>
    <xf numFmtId="0" fontId="22" fillId="38" borderId="0" applyNumberFormat="0" applyBorder="0" applyProtection="0"/>
    <xf numFmtId="0" fontId="22" fillId="37" borderId="0" applyBorder="0" applyProtection="0"/>
    <xf numFmtId="0" fontId="22" fillId="38" borderId="0" applyNumberFormat="0" applyBorder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2" fillId="40" borderId="0" applyBorder="0" applyProtection="0"/>
    <xf numFmtId="0" fontId="22" fillId="41" borderId="0" applyNumberFormat="0" applyBorder="0" applyProtection="0"/>
    <xf numFmtId="0" fontId="22" fillId="40" borderId="0" applyBorder="0" applyProtection="0"/>
    <xf numFmtId="0" fontId="22" fillId="41" borderId="0" applyNumberFormat="0" applyBorder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Border="0" applyProtection="0"/>
    <xf numFmtId="0" fontId="22" fillId="44" borderId="0" applyNumberFormat="0" applyBorder="0" applyProtection="0"/>
    <xf numFmtId="0" fontId="22" fillId="43" borderId="0" applyBorder="0" applyProtection="0"/>
    <xf numFmtId="0" fontId="22" fillId="44" borderId="0" applyNumberFormat="0" applyBorder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22" fillId="46" borderId="0" applyBorder="0" applyProtection="0"/>
    <xf numFmtId="0" fontId="22" fillId="47" borderId="0" applyNumberFormat="0" applyBorder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Border="0" applyProtection="0"/>
    <xf numFmtId="0" fontId="22" fillId="50" borderId="0" applyNumberFormat="0" applyBorder="0" applyProtection="0"/>
    <xf numFmtId="0" fontId="22" fillId="49" borderId="0" applyBorder="0" applyProtection="0"/>
    <xf numFmtId="0" fontId="22" fillId="50" borderId="0" applyNumberFormat="0" applyBorder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2" fillId="52" borderId="0" applyBorder="0" applyProtection="0"/>
    <xf numFmtId="0" fontId="22" fillId="53" borderId="0" applyNumberFormat="0" applyBorder="0" applyProtection="0"/>
    <xf numFmtId="0" fontId="22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22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22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6" borderId="0" applyNumberFormat="0" applyBorder="0" applyAlignment="0" applyProtection="0"/>
    <xf numFmtId="0" fontId="22" fillId="37" borderId="0" applyBorder="0" applyProtection="0"/>
    <xf numFmtId="0" fontId="22" fillId="38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2" fillId="37" borderId="0" applyBorder="0" applyProtection="0"/>
    <xf numFmtId="0" fontId="22" fillId="38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6" borderId="0" applyNumberFormat="0" applyBorder="0" applyAlignment="0" applyProtection="0"/>
    <xf numFmtId="0" fontId="1" fillId="10" borderId="0" applyNumberFormat="0" applyBorder="0" applyAlignment="0" applyProtection="0"/>
    <xf numFmtId="0" fontId="22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22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2" fillId="37" borderId="0" applyBorder="0" applyProtection="0"/>
    <xf numFmtId="0" fontId="22" fillId="38" borderId="0" applyNumberFormat="0" applyBorder="0" applyProtection="0"/>
    <xf numFmtId="0" fontId="22" fillId="37" borderId="0" applyBorder="0" applyProtection="0"/>
    <xf numFmtId="0" fontId="22" fillId="38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22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22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9" borderId="0" applyNumberFormat="0" applyBorder="0" applyAlignment="0" applyProtection="0"/>
    <xf numFmtId="0" fontId="22" fillId="40" borderId="0" applyBorder="0" applyProtection="0"/>
    <xf numFmtId="0" fontId="22" fillId="41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2" fillId="40" borderId="0" applyBorder="0" applyProtection="0"/>
    <xf numFmtId="0" fontId="22" fillId="41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9" borderId="0" applyNumberFormat="0" applyBorder="0" applyAlignment="0" applyProtection="0"/>
    <xf numFmtId="0" fontId="1" fillId="14" borderId="0" applyNumberFormat="0" applyBorder="0" applyAlignment="0" applyProtection="0"/>
    <xf numFmtId="0" fontId="22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22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2" fillId="40" borderId="0" applyBorder="0" applyProtection="0"/>
    <xf numFmtId="0" fontId="22" fillId="41" borderId="0" applyNumberFormat="0" applyBorder="0" applyProtection="0"/>
    <xf numFmtId="0" fontId="22" fillId="40" borderId="0" applyBorder="0" applyProtection="0"/>
    <xf numFmtId="0" fontId="22" fillId="41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22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22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Border="0" applyProtection="0"/>
    <xf numFmtId="0" fontId="22" fillId="44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Border="0" applyProtection="0"/>
    <xf numFmtId="0" fontId="22" fillId="44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42" borderId="0" applyNumberFormat="0" applyBorder="0" applyAlignment="0" applyProtection="0"/>
    <xf numFmtId="0" fontId="1" fillId="18" borderId="0" applyNumberFormat="0" applyBorder="0" applyAlignment="0" applyProtection="0"/>
    <xf numFmtId="0" fontId="22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22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Border="0" applyProtection="0"/>
    <xf numFmtId="0" fontId="22" fillId="44" borderId="0" applyNumberFormat="0" applyBorder="0" applyProtection="0"/>
    <xf numFmtId="0" fontId="22" fillId="43" borderId="0" applyBorder="0" applyProtection="0"/>
    <xf numFmtId="0" fontId="22" fillId="44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22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22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5" borderId="0" applyNumberFormat="0" applyBorder="0" applyAlignment="0" applyProtection="0"/>
    <xf numFmtId="0" fontId="1" fillId="22" borderId="0" applyNumberFormat="0" applyBorder="0" applyAlignment="0" applyProtection="0"/>
    <xf numFmtId="0" fontId="22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22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22" fillId="46" borderId="0" applyBorder="0" applyProtection="0"/>
    <xf numFmtId="0" fontId="22" fillId="47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22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22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Border="0" applyProtection="0"/>
    <xf numFmtId="0" fontId="22" fillId="5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Border="0" applyProtection="0"/>
    <xf numFmtId="0" fontId="22" fillId="50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8" borderId="0" applyNumberFormat="0" applyBorder="0" applyAlignment="0" applyProtection="0"/>
    <xf numFmtId="0" fontId="1" fillId="26" borderId="0" applyNumberFormat="0" applyBorder="0" applyAlignment="0" applyProtection="0"/>
    <xf numFmtId="0" fontId="22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22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Border="0" applyProtection="0"/>
    <xf numFmtId="0" fontId="22" fillId="50" borderId="0" applyNumberFormat="0" applyBorder="0" applyProtection="0"/>
    <xf numFmtId="0" fontId="22" fillId="49" borderId="0" applyBorder="0" applyProtection="0"/>
    <xf numFmtId="0" fontId="22" fillId="50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22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22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51" borderId="0" applyNumberFormat="0" applyBorder="0" applyAlignment="0" applyProtection="0"/>
    <xf numFmtId="0" fontId="22" fillId="52" borderId="0" applyBorder="0" applyProtection="0"/>
    <xf numFmtId="0" fontId="22" fillId="5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2" fillId="52" borderId="0" applyBorder="0" applyProtection="0"/>
    <xf numFmtId="0" fontId="22" fillId="53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51" borderId="0" applyNumberFormat="0" applyBorder="0" applyAlignment="0" applyProtection="0"/>
    <xf numFmtId="0" fontId="1" fillId="30" borderId="0" applyNumberFormat="0" applyBorder="0" applyAlignment="0" applyProtection="0"/>
    <xf numFmtId="0" fontId="22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22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2" fillId="52" borderId="0" applyBorder="0" applyProtection="0"/>
    <xf numFmtId="0" fontId="22" fillId="53" borderId="0" applyNumberFormat="0" applyBorder="0" applyProtection="0"/>
    <xf numFmtId="0" fontId="22" fillId="52" borderId="0" applyBorder="0" applyProtection="0"/>
    <xf numFmtId="0" fontId="22" fillId="53" borderId="0" applyNumberFormat="0" applyBorder="0" applyProtection="0"/>
    <xf numFmtId="0" fontId="1" fillId="30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22" fillId="67" borderId="0" applyBorder="0" applyProtection="0"/>
    <xf numFmtId="0" fontId="22" fillId="68" borderId="0" applyNumberFormat="0" applyBorder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2" fillId="70" borderId="0" applyBorder="0" applyProtection="0"/>
    <xf numFmtId="0" fontId="22" fillId="71" borderId="0" applyNumberFormat="0" applyBorder="0" applyProtection="0"/>
    <xf numFmtId="0" fontId="22" fillId="70" borderId="0" applyBorder="0" applyProtection="0"/>
    <xf numFmtId="0" fontId="22" fillId="71" borderId="0" applyNumberFormat="0" applyBorder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2" fillId="73" borderId="0" applyBorder="0" applyProtection="0"/>
    <xf numFmtId="0" fontId="22" fillId="74" borderId="0" applyNumberFormat="0" applyBorder="0" applyProtection="0"/>
    <xf numFmtId="0" fontId="22" fillId="73" borderId="0" applyBorder="0" applyProtection="0"/>
    <xf numFmtId="0" fontId="22" fillId="74" borderId="0" applyNumberFormat="0" applyBorder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22" fillId="46" borderId="0" applyBorder="0" applyProtection="0"/>
    <xf numFmtId="0" fontId="22" fillId="47" borderId="0" applyNumberFormat="0" applyBorder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22" fillId="67" borderId="0" applyBorder="0" applyProtection="0"/>
    <xf numFmtId="0" fontId="22" fillId="68" borderId="0" applyNumberFormat="0" applyBorder="0" applyProtection="0"/>
    <xf numFmtId="0" fontId="21" fillId="75" borderId="0" applyNumberFormat="0" applyBorder="0" applyAlignment="0" applyProtection="0"/>
    <xf numFmtId="0" fontId="21" fillId="75" borderId="0" applyNumberFormat="0" applyBorder="0" applyAlignment="0" applyProtection="0"/>
    <xf numFmtId="0" fontId="22" fillId="76" borderId="0" applyBorder="0" applyProtection="0"/>
    <xf numFmtId="0" fontId="22" fillId="77" borderId="0" applyNumberFormat="0" applyBorder="0" applyProtection="0"/>
    <xf numFmtId="0" fontId="22" fillId="76" borderId="0" applyBorder="0" applyProtection="0"/>
    <xf numFmtId="0" fontId="22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22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22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66" borderId="0" applyNumberFormat="0" applyBorder="0" applyAlignment="0" applyProtection="0"/>
    <xf numFmtId="0" fontId="1" fillId="11" borderId="0" applyNumberFormat="0" applyBorder="0" applyAlignment="0" applyProtection="0"/>
    <xf numFmtId="0" fontId="22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22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22" fillId="67" borderId="0" applyBorder="0" applyProtection="0"/>
    <xf numFmtId="0" fontId="22" fillId="68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22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22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69" borderId="0" applyNumberFormat="0" applyBorder="0" applyAlignment="0" applyProtection="0"/>
    <xf numFmtId="0" fontId="22" fillId="70" borderId="0" applyBorder="0" applyProtection="0"/>
    <xf numFmtId="0" fontId="22" fillId="7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2" fillId="70" borderId="0" applyBorder="0" applyProtection="0"/>
    <xf numFmtId="0" fontId="22" fillId="71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69" borderId="0" applyNumberFormat="0" applyBorder="0" applyAlignment="0" applyProtection="0"/>
    <xf numFmtId="0" fontId="1" fillId="15" borderId="0" applyNumberFormat="0" applyBorder="0" applyAlignment="0" applyProtection="0"/>
    <xf numFmtId="0" fontId="22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22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2" fillId="70" borderId="0" applyBorder="0" applyProtection="0"/>
    <xf numFmtId="0" fontId="22" fillId="71" borderId="0" applyNumberFormat="0" applyBorder="0" applyProtection="0"/>
    <xf numFmtId="0" fontId="22" fillId="70" borderId="0" applyBorder="0" applyProtection="0"/>
    <xf numFmtId="0" fontId="22" fillId="71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22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22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72" borderId="0" applyNumberFormat="0" applyBorder="0" applyAlignment="0" applyProtection="0"/>
    <xf numFmtId="0" fontId="22" fillId="73" borderId="0" applyBorder="0" applyProtection="0"/>
    <xf numFmtId="0" fontId="22" fillId="7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2" fillId="73" borderId="0" applyBorder="0" applyProtection="0"/>
    <xf numFmtId="0" fontId="22" fillId="74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72" borderId="0" applyNumberFormat="0" applyBorder="0" applyAlignment="0" applyProtection="0"/>
    <xf numFmtId="0" fontId="1" fillId="19" borderId="0" applyNumberFormat="0" applyBorder="0" applyAlignment="0" applyProtection="0"/>
    <xf numFmtId="0" fontId="22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22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2" fillId="73" borderId="0" applyBorder="0" applyProtection="0"/>
    <xf numFmtId="0" fontId="22" fillId="74" borderId="0" applyNumberFormat="0" applyBorder="0" applyProtection="0"/>
    <xf numFmtId="0" fontId="22" fillId="73" borderId="0" applyBorder="0" applyProtection="0"/>
    <xf numFmtId="0" fontId="22" fillId="74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22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22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5" borderId="0" applyNumberFormat="0" applyBorder="0" applyAlignment="0" applyProtection="0"/>
    <xf numFmtId="0" fontId="1" fillId="23" borderId="0" applyNumberFormat="0" applyBorder="0" applyAlignment="0" applyProtection="0"/>
    <xf numFmtId="0" fontId="22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22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22" fillId="46" borderId="0" applyBorder="0" applyProtection="0"/>
    <xf numFmtId="0" fontId="22" fillId="47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22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22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66" borderId="0" applyNumberFormat="0" applyBorder="0" applyAlignment="0" applyProtection="0"/>
    <xf numFmtId="0" fontId="1" fillId="27" borderId="0" applyNumberFormat="0" applyBorder="0" applyAlignment="0" applyProtection="0"/>
    <xf numFmtId="0" fontId="22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22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22" fillId="67" borderId="0" applyBorder="0" applyProtection="0"/>
    <xf numFmtId="0" fontId="22" fillId="68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22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22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75" borderId="0" applyNumberFormat="0" applyBorder="0" applyAlignment="0" applyProtection="0"/>
    <xf numFmtId="0" fontId="22" fillId="76" borderId="0" applyBorder="0" applyProtection="0"/>
    <xf numFmtId="0" fontId="22" fillId="7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75" borderId="0" applyNumberFormat="0" applyBorder="0" applyAlignment="0" applyProtection="0"/>
    <xf numFmtId="0" fontId="21" fillId="75" borderId="0" applyNumberFormat="0" applyBorder="0" applyAlignment="0" applyProtection="0"/>
    <xf numFmtId="0" fontId="22" fillId="76" borderId="0" applyBorder="0" applyProtection="0"/>
    <xf numFmtId="0" fontId="22" fillId="77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21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75" borderId="0" applyNumberFormat="0" applyBorder="0" applyAlignment="0" applyProtection="0"/>
    <xf numFmtId="0" fontId="1" fillId="31" borderId="0" applyNumberFormat="0" applyBorder="0" applyAlignment="0" applyProtection="0"/>
    <xf numFmtId="0" fontId="22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22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21" fillId="75" borderId="0" applyNumberFormat="0" applyBorder="0" applyAlignment="0" applyProtection="0"/>
    <xf numFmtId="0" fontId="21" fillId="75" borderId="0" applyNumberFormat="0" applyBorder="0" applyAlignment="0" applyProtection="0"/>
    <xf numFmtId="0" fontId="22" fillId="76" borderId="0" applyBorder="0" applyProtection="0"/>
    <xf numFmtId="0" fontId="22" fillId="77" borderId="0" applyNumberFormat="0" applyBorder="0" applyProtection="0"/>
    <xf numFmtId="0" fontId="22" fillId="76" borderId="0" applyBorder="0" applyProtection="0"/>
    <xf numFmtId="0" fontId="22" fillId="77" borderId="0" applyNumberFormat="0" applyBorder="0" applyProtection="0"/>
    <xf numFmtId="0" fontId="1" fillId="31" borderId="0" applyNumberFormat="0" applyBorder="0" applyAlignment="0" applyProtection="0"/>
    <xf numFmtId="0" fontId="23" fillId="90" borderId="0" applyNumberFormat="0" applyBorder="0" applyAlignment="0" applyProtection="0"/>
    <xf numFmtId="0" fontId="24" fillId="91" borderId="0" applyBorder="0" applyProtection="0"/>
    <xf numFmtId="0" fontId="24" fillId="92" borderId="0" applyNumberFormat="0" applyBorder="0" applyProtection="0"/>
    <xf numFmtId="0" fontId="23" fillId="69" borderId="0" applyNumberFormat="0" applyBorder="0" applyAlignment="0" applyProtection="0"/>
    <xf numFmtId="0" fontId="24" fillId="70" borderId="0" applyBorder="0" applyProtection="0"/>
    <xf numFmtId="0" fontId="24" fillId="71" borderId="0" applyNumberFormat="0" applyBorder="0" applyProtection="0"/>
    <xf numFmtId="0" fontId="23" fillId="72" borderId="0" applyNumberFormat="0" applyBorder="0" applyAlignment="0" applyProtection="0"/>
    <xf numFmtId="0" fontId="24" fillId="73" borderId="0" applyBorder="0" applyProtection="0"/>
    <xf numFmtId="0" fontId="24" fillId="74" borderId="0" applyNumberFormat="0" applyBorder="0" applyProtection="0"/>
    <xf numFmtId="0" fontId="23" fillId="93" borderId="0" applyNumberFormat="0" applyBorder="0" applyAlignment="0" applyProtection="0"/>
    <xf numFmtId="0" fontId="24" fillId="94" borderId="0" applyBorder="0" applyProtection="0"/>
    <xf numFmtId="0" fontId="24" fillId="95" borderId="0" applyNumberFormat="0" applyBorder="0" applyProtection="0"/>
    <xf numFmtId="0" fontId="23" fillId="96" borderId="0" applyNumberFormat="0" applyBorder="0" applyAlignment="0" applyProtection="0"/>
    <xf numFmtId="0" fontId="24" fillId="97" borderId="0" applyBorder="0" applyProtection="0"/>
    <xf numFmtId="0" fontId="24" fillId="98" borderId="0" applyNumberFormat="0" applyBorder="0" applyProtection="0"/>
    <xf numFmtId="0" fontId="23" fillId="99" borderId="0" applyNumberFormat="0" applyBorder="0" applyAlignment="0" applyProtection="0"/>
    <xf numFmtId="0" fontId="24" fillId="100" borderId="0" applyBorder="0" applyProtection="0"/>
    <xf numFmtId="0" fontId="24" fillId="101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4" fillId="91" borderId="0" applyBorder="0" applyProtection="0"/>
    <xf numFmtId="0" fontId="24" fillId="92" borderId="0" applyNumberFormat="0" applyBorder="0" applyProtection="0"/>
    <xf numFmtId="0" fontId="24" fillId="102" borderId="0" applyBorder="0" applyProtection="0"/>
    <xf numFmtId="0" fontId="24" fillId="103" borderId="0" applyNumberFormat="0" applyBorder="0" applyProtection="0"/>
    <xf numFmtId="164" fontId="23" fillId="90" borderId="0" applyNumberFormat="0" applyBorder="0" applyAlignment="0" applyProtection="0"/>
    <xf numFmtId="0" fontId="23" fillId="90" borderId="0" applyNumberFormat="0" applyBorder="0" applyAlignment="0" applyProtection="0"/>
    <xf numFmtId="0" fontId="24" fillId="91" borderId="0" applyBorder="0" applyProtection="0"/>
    <xf numFmtId="0" fontId="24" fillId="92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4" fillId="70" borderId="0" applyBorder="0" applyProtection="0"/>
    <xf numFmtId="0" fontId="24" fillId="71" borderId="0" applyNumberFormat="0" applyBorder="0" applyProtection="0"/>
    <xf numFmtId="0" fontId="24" fillId="104" borderId="0" applyBorder="0" applyProtection="0"/>
    <xf numFmtId="0" fontId="24" fillId="105" borderId="0" applyNumberFormat="0" applyBorder="0" applyProtection="0"/>
    <xf numFmtId="164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4" fillId="70" borderId="0" applyBorder="0" applyProtection="0"/>
    <xf numFmtId="0" fontId="24" fillId="71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4" fillId="73" borderId="0" applyBorder="0" applyProtection="0"/>
    <xf numFmtId="0" fontId="24" fillId="74" borderId="0" applyNumberFormat="0" applyBorder="0" applyProtection="0"/>
    <xf numFmtId="0" fontId="16" fillId="20" borderId="0" applyNumberFormat="0" applyBorder="0" applyAlignment="0" applyProtection="0"/>
    <xf numFmtId="0" fontId="24" fillId="106" borderId="0" applyBorder="0" applyProtection="0"/>
    <xf numFmtId="0" fontId="24" fillId="107" borderId="0" applyNumberFormat="0" applyBorder="0" applyProtection="0"/>
    <xf numFmtId="0" fontId="16" fillId="72" borderId="0" applyNumberFormat="0" applyBorder="0" applyAlignment="0" applyProtection="0"/>
    <xf numFmtId="0" fontId="24" fillId="107" borderId="0" applyNumberFormat="0" applyBorder="0" applyProtection="0"/>
    <xf numFmtId="164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4" fillId="73" borderId="0" applyBorder="0" applyProtection="0"/>
    <xf numFmtId="0" fontId="24" fillId="74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4" fillId="94" borderId="0" applyBorder="0" applyProtection="0"/>
    <xf numFmtId="0" fontId="24" fillId="95" borderId="0" applyNumberFormat="0" applyBorder="0" applyProtection="0"/>
    <xf numFmtId="0" fontId="16" fillId="24" borderId="0" applyNumberFormat="0" applyBorder="0" applyAlignment="0" applyProtection="0"/>
    <xf numFmtId="0" fontId="24" fillId="108" borderId="0" applyBorder="0" applyProtection="0"/>
    <xf numFmtId="0" fontId="24" fillId="109" borderId="0" applyNumberFormat="0" applyBorder="0" applyProtection="0"/>
    <xf numFmtId="0" fontId="16" fillId="93" borderId="0" applyNumberFormat="0" applyBorder="0" applyAlignment="0" applyProtection="0"/>
    <xf numFmtId="0" fontId="24" fillId="109" borderId="0" applyNumberFormat="0" applyBorder="0" applyProtection="0"/>
    <xf numFmtId="164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4" fillId="94" borderId="0" applyBorder="0" applyProtection="0"/>
    <xf numFmtId="0" fontId="24" fillId="95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4" fillId="97" borderId="0" applyBorder="0" applyProtection="0"/>
    <xf numFmtId="0" fontId="24" fillId="98" borderId="0" applyNumberFormat="0" applyBorder="0" applyProtection="0"/>
    <xf numFmtId="0" fontId="24" fillId="110" borderId="0" applyBorder="0" applyProtection="0"/>
    <xf numFmtId="0" fontId="24" fillId="111" borderId="0" applyNumberFormat="0" applyBorder="0" applyProtection="0"/>
    <xf numFmtId="164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4" fillId="97" borderId="0" applyBorder="0" applyProtection="0"/>
    <xf numFmtId="0" fontId="24" fillId="98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4" fillId="100" borderId="0" applyBorder="0" applyProtection="0"/>
    <xf numFmtId="0" fontId="24" fillId="101" borderId="0" applyNumberFormat="0" applyBorder="0" applyProtection="0"/>
    <xf numFmtId="0" fontId="16" fillId="32" borderId="0" applyNumberFormat="0" applyBorder="0" applyAlignment="0" applyProtection="0"/>
    <xf numFmtId="0" fontId="24" fillId="112" borderId="0" applyBorder="0" applyProtection="0"/>
    <xf numFmtId="0" fontId="24" fillId="113" borderId="0" applyNumberFormat="0" applyBorder="0" applyProtection="0"/>
    <xf numFmtId="0" fontId="16" fillId="99" borderId="0" applyNumberFormat="0" applyBorder="0" applyAlignment="0" applyProtection="0"/>
    <xf numFmtId="0" fontId="24" fillId="113" borderId="0" applyNumberFormat="0" applyBorder="0" applyProtection="0"/>
    <xf numFmtId="164" fontId="23" fillId="99" borderId="0" applyNumberFormat="0" applyBorder="0" applyAlignment="0" applyProtection="0"/>
    <xf numFmtId="0" fontId="23" fillId="99" borderId="0" applyNumberFormat="0" applyBorder="0" applyAlignment="0" applyProtection="0"/>
    <xf numFmtId="0" fontId="24" fillId="100" borderId="0" applyBorder="0" applyProtection="0"/>
    <xf numFmtId="0" fontId="24" fillId="101" borderId="0" applyNumberFormat="0" applyBorder="0" applyProtection="0"/>
    <xf numFmtId="0" fontId="23" fillId="114" borderId="0" applyNumberFormat="0" applyBorder="0" applyAlignment="0" applyProtection="0"/>
    <xf numFmtId="0" fontId="24" fillId="115" borderId="0" applyBorder="0" applyProtection="0"/>
    <xf numFmtId="0" fontId="24" fillId="116" borderId="0" applyNumberFormat="0" applyBorder="0" applyProtection="0"/>
    <xf numFmtId="0" fontId="23" fillId="117" borderId="0" applyNumberFormat="0" applyBorder="0" applyAlignment="0" applyProtection="0"/>
    <xf numFmtId="0" fontId="24" fillId="118" borderId="0" applyBorder="0" applyProtection="0"/>
    <xf numFmtId="0" fontId="24" fillId="119" borderId="0" applyNumberFormat="0" applyBorder="0" applyProtection="0"/>
    <xf numFmtId="0" fontId="23" fillId="120" borderId="0" applyNumberFormat="0" applyBorder="0" applyAlignment="0" applyProtection="0"/>
    <xf numFmtId="0" fontId="24" fillId="121" borderId="0" applyBorder="0" applyProtection="0"/>
    <xf numFmtId="0" fontId="24" fillId="122" borderId="0" applyNumberFormat="0" applyBorder="0" applyProtection="0"/>
    <xf numFmtId="0" fontId="23" fillId="93" borderId="0" applyNumberFormat="0" applyBorder="0" applyAlignment="0" applyProtection="0"/>
    <xf numFmtId="0" fontId="24" fillId="94" borderId="0" applyBorder="0" applyProtection="0"/>
    <xf numFmtId="0" fontId="24" fillId="95" borderId="0" applyNumberFormat="0" applyBorder="0" applyProtection="0"/>
    <xf numFmtId="0" fontId="23" fillId="96" borderId="0" applyNumberFormat="0" applyBorder="0" applyAlignment="0" applyProtection="0"/>
    <xf numFmtId="0" fontId="24" fillId="97" borderId="0" applyBorder="0" applyProtection="0"/>
    <xf numFmtId="0" fontId="24" fillId="98" borderId="0" applyNumberFormat="0" applyBorder="0" applyProtection="0"/>
    <xf numFmtId="0" fontId="23" fillId="123" borderId="0" applyNumberFormat="0" applyBorder="0" applyAlignment="0" applyProtection="0"/>
    <xf numFmtId="0" fontId="24" fillId="124" borderId="0" applyBorder="0" applyProtection="0"/>
    <xf numFmtId="0" fontId="24" fillId="125" borderId="0" applyNumberFormat="0" applyBorder="0" applyProtection="0"/>
    <xf numFmtId="0" fontId="25" fillId="39" borderId="0" applyNumberFormat="0" applyBorder="0" applyAlignment="0" applyProtection="0"/>
    <xf numFmtId="0" fontId="26" fillId="126" borderId="0" applyBorder="0" applyProtection="0"/>
    <xf numFmtId="0" fontId="26" fillId="41" borderId="0" applyNumberFormat="0" applyBorder="0" applyProtection="0"/>
    <xf numFmtId="0" fontId="27" fillId="0" borderId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30" fillId="129" borderId="24" applyNumberFormat="0" applyAlignment="0" applyProtection="0"/>
    <xf numFmtId="0" fontId="31" fillId="130" borderId="25" applyProtection="0"/>
    <xf numFmtId="0" fontId="31" fillId="131" borderId="25" applyNumberFormat="0" applyProtection="0"/>
    <xf numFmtId="0" fontId="27" fillId="0" borderId="0"/>
    <xf numFmtId="164" fontId="22" fillId="0" borderId="0" applyBorder="0" applyProtection="0"/>
    <xf numFmtId="0" fontId="22" fillId="0" borderId="0" applyNumberFormat="0" applyBorder="0" applyProtection="0"/>
    <xf numFmtId="0" fontId="22" fillId="0" borderId="0" applyNumberFormat="0" applyBorder="0" applyProtection="0"/>
    <xf numFmtId="164" fontId="21" fillId="0" borderId="0" applyBorder="0" applyProtection="0"/>
    <xf numFmtId="0" fontId="32" fillId="0" borderId="0" applyNumberFormat="0" applyFill="0" applyBorder="0" applyAlignment="0" applyProtection="0"/>
    <xf numFmtId="0" fontId="33" fillId="0" borderId="0" applyBorder="0" applyProtection="0"/>
    <xf numFmtId="0" fontId="33" fillId="0" borderId="0" applyNumberFormat="0" applyBorder="0" applyProtection="0"/>
    <xf numFmtId="0" fontId="34" fillId="42" borderId="0" applyNumberFormat="0" applyBorder="0" applyAlignment="0" applyProtection="0"/>
    <xf numFmtId="0" fontId="35" fillId="43" borderId="0" applyBorder="0" applyProtection="0"/>
    <xf numFmtId="0" fontId="35" fillId="44" borderId="0" applyNumberFormat="0" applyBorder="0" applyProtection="0"/>
    <xf numFmtId="0" fontId="36" fillId="0" borderId="0" applyNumberFormat="0" applyBorder="0" applyProtection="0">
      <alignment horizontal="center"/>
    </xf>
    <xf numFmtId="0" fontId="37" fillId="0" borderId="26" applyNumberFormat="0" applyFill="0" applyAlignment="0" applyProtection="0"/>
    <xf numFmtId="0" fontId="38" fillId="0" borderId="27" applyNumberFormat="0" applyProtection="0"/>
    <xf numFmtId="0" fontId="38" fillId="0" borderId="28" applyProtection="0"/>
    <xf numFmtId="0" fontId="39" fillId="0" borderId="29" applyNumberFormat="0" applyFill="0" applyAlignment="0" applyProtection="0"/>
    <xf numFmtId="0" fontId="40" fillId="0" borderId="30" applyNumberFormat="0" applyProtection="0"/>
    <xf numFmtId="0" fontId="40" fillId="0" borderId="31" applyProtection="0"/>
    <xf numFmtId="0" fontId="41" fillId="0" borderId="32" applyNumberFormat="0" applyFill="0" applyAlignment="0" applyProtection="0"/>
    <xf numFmtId="0" fontId="42" fillId="0" borderId="33" applyProtection="0"/>
    <xf numFmtId="0" fontId="42" fillId="0" borderId="34" applyNumberFormat="0" applyProtection="0"/>
    <xf numFmtId="0" fontId="41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36" fillId="0" borderId="0" applyNumberFormat="0" applyBorder="0" applyProtection="0">
      <alignment horizontal="center" textRotation="90"/>
    </xf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45" fillId="0" borderId="35" applyNumberFormat="0" applyFill="0" applyAlignment="0" applyProtection="0"/>
    <xf numFmtId="0" fontId="46" fillId="0" borderId="36" applyProtection="0"/>
    <xf numFmtId="0" fontId="46" fillId="0" borderId="36" applyNumberFormat="0" applyProtection="0"/>
    <xf numFmtId="0" fontId="47" fillId="132" borderId="0" applyNumberFormat="0" applyBorder="0" applyAlignment="0" applyProtection="0"/>
    <xf numFmtId="0" fontId="48" fillId="133" borderId="0" applyNumberFormat="0" applyBorder="0" applyProtection="0"/>
    <xf numFmtId="0" fontId="48" fillId="134" borderId="0" applyBorder="0" applyProtection="0"/>
    <xf numFmtId="0" fontId="49" fillId="0" borderId="0"/>
    <xf numFmtId="0" fontId="50" fillId="135" borderId="37" applyNumberFormat="0" applyFont="0" applyAlignment="0" applyProtection="0"/>
    <xf numFmtId="0" fontId="50" fillId="135" borderId="37" applyNumberFormat="0" applyFont="0" applyAlignment="0" applyProtection="0"/>
    <xf numFmtId="0" fontId="50" fillId="135" borderId="37" applyNumberFormat="0" applyFont="0" applyAlignment="0" applyProtection="0"/>
    <xf numFmtId="0" fontId="50" fillId="135" borderId="37" applyNumberFormat="0" applyFont="0" applyAlignment="0" applyProtection="0"/>
    <xf numFmtId="0" fontId="50" fillId="135" borderId="37" applyNumberFormat="0" applyFont="0" applyAlignment="0" applyProtection="0"/>
    <xf numFmtId="0" fontId="50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50" fillId="135" borderId="37" applyNumberFormat="0" applyFont="0" applyAlignment="0" applyProtection="0"/>
    <xf numFmtId="0" fontId="50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50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50" fillId="135" borderId="37" applyNumberFormat="0" applyFont="0" applyAlignment="0" applyProtection="0"/>
    <xf numFmtId="0" fontId="50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50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50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50" fillId="135" borderId="37" applyNumberFormat="0" applyFont="0" applyAlignment="0" applyProtection="0"/>
    <xf numFmtId="0" fontId="50" fillId="135" borderId="37" applyNumberFormat="0" applyFont="0" applyAlignment="0" applyProtection="0"/>
    <xf numFmtId="0" fontId="50" fillId="135" borderId="37" applyNumberFormat="0" applyFont="0" applyAlignment="0" applyProtection="0"/>
    <xf numFmtId="0" fontId="50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50" fillId="135" borderId="37" applyNumberFormat="0" applyFont="0" applyAlignment="0" applyProtection="0"/>
    <xf numFmtId="0" fontId="50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50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50" fillId="135" borderId="37" applyNumberFormat="0" applyFont="0" applyAlignment="0" applyProtection="0"/>
    <xf numFmtId="0" fontId="50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50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50" fillId="135" borderId="37" applyNumberFormat="0" applyFont="0" applyAlignment="0" applyProtection="0"/>
    <xf numFmtId="0" fontId="51" fillId="137" borderId="38" applyNumberFormat="0" applyFont="0" applyProtection="0"/>
    <xf numFmtId="0" fontId="22" fillId="136" borderId="38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54" fillId="0" borderId="0" applyNumberFormat="0" applyBorder="0" applyProtection="0"/>
    <xf numFmtId="165" fontId="54" fillId="0" borderId="0" applyBorder="0" applyProtection="0"/>
    <xf numFmtId="0" fontId="55" fillId="0" borderId="0">
      <alignment horizontal="right" vertical="center"/>
    </xf>
    <xf numFmtId="0" fontId="56" fillId="0" borderId="0">
      <alignment horizontal="right" vertical="center"/>
    </xf>
    <xf numFmtId="164" fontId="56" fillId="0" borderId="0" applyBorder="0" applyProtection="0">
      <alignment horizontal="right" vertical="center"/>
    </xf>
    <xf numFmtId="0" fontId="57" fillId="0" borderId="0">
      <alignment horizontal="left" wrapText="1"/>
    </xf>
    <xf numFmtId="0" fontId="58" fillId="0" borderId="0"/>
    <xf numFmtId="0" fontId="22" fillId="0" borderId="0"/>
    <xf numFmtId="164" fontId="22" fillId="0" borderId="0" applyBorder="0" applyProtection="0"/>
    <xf numFmtId="0" fontId="58" fillId="0" borderId="0"/>
    <xf numFmtId="0" fontId="59" fillId="0" borderId="0" applyNumberFormat="0" applyFill="0" applyBorder="0" applyAlignment="0" applyProtection="0"/>
    <xf numFmtId="0" fontId="60" fillId="0" borderId="0" applyBorder="0" applyProtection="0"/>
    <xf numFmtId="0" fontId="61" fillId="0" borderId="0" applyNumberFormat="0" applyBorder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27" fillId="0" borderId="0"/>
    <xf numFmtId="0" fontId="64" fillId="0" borderId="0" applyNumberFormat="0" applyFill="0" applyBorder="0" applyAlignment="0" applyProtection="0"/>
    <xf numFmtId="0" fontId="65" fillId="0" borderId="0" applyBorder="0" applyProtection="0"/>
    <xf numFmtId="0" fontId="65" fillId="0" borderId="0" applyNumberFormat="0" applyBorder="0" applyProtection="0"/>
    <xf numFmtId="0" fontId="66" fillId="138" borderId="0"/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center" vertical="center"/>
    </xf>
    <xf numFmtId="0" fontId="66" fillId="0" borderId="0"/>
    <xf numFmtId="0" fontId="66" fillId="138" borderId="43"/>
    <xf numFmtId="0" fontId="67" fillId="0" borderId="44">
      <alignment horizontal="center" vertical="center" wrapText="1"/>
    </xf>
    <xf numFmtId="0" fontId="66" fillId="138" borderId="45"/>
    <xf numFmtId="1" fontId="66" fillId="0" borderId="44">
      <alignment horizontal="left" vertical="top"/>
    </xf>
    <xf numFmtId="1" fontId="68" fillId="0" borderId="44">
      <alignment horizontal="left" vertical="top" wrapText="1"/>
    </xf>
    <xf numFmtId="0" fontId="67" fillId="0" borderId="44">
      <alignment horizontal="left"/>
    </xf>
    <xf numFmtId="0" fontId="67" fillId="0" borderId="44">
      <alignment horizontal="left"/>
    </xf>
    <xf numFmtId="0" fontId="66" fillId="0" borderId="45"/>
    <xf numFmtId="0" fontId="66" fillId="0" borderId="0">
      <alignment wrapText="1"/>
    </xf>
    <xf numFmtId="0" fontId="66" fillId="0" borderId="44">
      <alignment horizontal="left" vertical="top" wrapText="1"/>
    </xf>
    <xf numFmtId="0" fontId="67" fillId="0" borderId="44">
      <alignment horizontal="center" vertical="center" wrapText="1"/>
    </xf>
    <xf numFmtId="0" fontId="67" fillId="0" borderId="44">
      <alignment horizontal="center" vertical="center" wrapText="1"/>
    </xf>
    <xf numFmtId="4" fontId="67" fillId="0" borderId="44">
      <alignment horizontal="right" vertical="top" shrinkToFit="1"/>
    </xf>
    <xf numFmtId="4" fontId="67" fillId="139" borderId="44">
      <alignment horizontal="right" vertical="top" shrinkToFit="1"/>
    </xf>
    <xf numFmtId="4" fontId="67" fillId="140" borderId="44">
      <alignment horizontal="right" vertical="top" shrinkToFit="1"/>
    </xf>
    <xf numFmtId="166" fontId="66" fillId="0" borderId="0"/>
    <xf numFmtId="4" fontId="66" fillId="0" borderId="44">
      <alignment horizontal="right" vertical="top" shrinkToFit="1"/>
    </xf>
    <xf numFmtId="4" fontId="66" fillId="139" borderId="44">
      <alignment horizontal="right" vertical="top" shrinkToFit="1"/>
    </xf>
    <xf numFmtId="0" fontId="67" fillId="0" borderId="0">
      <alignment horizontal="center"/>
    </xf>
    <xf numFmtId="0" fontId="69" fillId="0" borderId="46">
      <alignment horizontal="right"/>
    </xf>
    <xf numFmtId="0" fontId="67" fillId="0" borderId="44">
      <alignment horizontal="center" vertical="center" wrapText="1"/>
    </xf>
    <xf numFmtId="0" fontId="69" fillId="0" borderId="47">
      <alignment horizontal="right" vertical="top"/>
    </xf>
    <xf numFmtId="49" fontId="66" fillId="0" borderId="48">
      <alignment horizontal="center" vertical="center"/>
    </xf>
    <xf numFmtId="0" fontId="66" fillId="0" borderId="49"/>
    <xf numFmtId="0" fontId="69" fillId="0" borderId="0">
      <alignment horizontal="right"/>
    </xf>
    <xf numFmtId="0" fontId="66" fillId="138" borderId="45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4" fillId="115" borderId="0" applyBorder="0" applyProtection="0"/>
    <xf numFmtId="0" fontId="24" fillId="116" borderId="0" applyNumberFormat="0" applyBorder="0" applyProtection="0"/>
    <xf numFmtId="0" fontId="24" fillId="141" borderId="0" applyBorder="0" applyProtection="0"/>
    <xf numFmtId="0" fontId="24" fillId="142" borderId="0" applyNumberFormat="0" applyBorder="0" applyProtection="0"/>
    <xf numFmtId="164" fontId="23" fillId="114" borderId="0" applyNumberFormat="0" applyBorder="0" applyAlignment="0" applyProtection="0"/>
    <xf numFmtId="0" fontId="23" fillId="114" borderId="0" applyNumberFormat="0" applyBorder="0" applyAlignment="0" applyProtection="0"/>
    <xf numFmtId="0" fontId="24" fillId="115" borderId="0" applyBorder="0" applyProtection="0"/>
    <xf numFmtId="0" fontId="24" fillId="116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4" fillId="118" borderId="0" applyBorder="0" applyProtection="0"/>
    <xf numFmtId="0" fontId="24" fillId="119" borderId="0" applyNumberFormat="0" applyBorder="0" applyProtection="0"/>
    <xf numFmtId="0" fontId="24" fillId="143" borderId="0" applyBorder="0" applyProtection="0"/>
    <xf numFmtId="0" fontId="24" fillId="144" borderId="0" applyNumberFormat="0" applyBorder="0" applyProtection="0"/>
    <xf numFmtId="164" fontId="23" fillId="117" borderId="0" applyNumberFormat="0" applyBorder="0" applyAlignment="0" applyProtection="0"/>
    <xf numFmtId="0" fontId="23" fillId="117" borderId="0" applyNumberFormat="0" applyBorder="0" applyAlignment="0" applyProtection="0"/>
    <xf numFmtId="0" fontId="24" fillId="118" borderId="0" applyBorder="0" applyProtection="0"/>
    <xf numFmtId="0" fontId="24" fillId="119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4" fillId="121" borderId="0" applyBorder="0" applyProtection="0"/>
    <xf numFmtId="0" fontId="24" fillId="122" borderId="0" applyNumberFormat="0" applyBorder="0" applyProtection="0"/>
    <xf numFmtId="0" fontId="24" fillId="145" borderId="0" applyBorder="0" applyProtection="0"/>
    <xf numFmtId="0" fontId="24" fillId="146" borderId="0" applyNumberFormat="0" applyBorder="0" applyProtection="0"/>
    <xf numFmtId="164" fontId="23" fillId="120" borderId="0" applyNumberFormat="0" applyBorder="0" applyAlignment="0" applyProtection="0"/>
    <xf numFmtId="0" fontId="23" fillId="120" borderId="0" applyNumberFormat="0" applyBorder="0" applyAlignment="0" applyProtection="0"/>
    <xf numFmtId="0" fontId="24" fillId="121" borderId="0" applyBorder="0" applyProtection="0"/>
    <xf numFmtId="0" fontId="24" fillId="122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4" fillId="94" borderId="0" applyBorder="0" applyProtection="0"/>
    <xf numFmtId="0" fontId="24" fillId="95" borderId="0" applyNumberFormat="0" applyBorder="0" applyProtection="0"/>
    <xf numFmtId="0" fontId="24" fillId="147" borderId="0" applyBorder="0" applyProtection="0"/>
    <xf numFmtId="0" fontId="24" fillId="148" borderId="0" applyNumberFormat="0" applyBorder="0" applyProtection="0"/>
    <xf numFmtId="164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4" fillId="94" borderId="0" applyBorder="0" applyProtection="0"/>
    <xf numFmtId="0" fontId="24" fillId="95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4" fillId="97" borderId="0" applyBorder="0" applyProtection="0"/>
    <xf numFmtId="0" fontId="24" fillId="98" borderId="0" applyNumberFormat="0" applyBorder="0" applyProtection="0"/>
    <xf numFmtId="0" fontId="24" fillId="149" borderId="0" applyBorder="0" applyProtection="0"/>
    <xf numFmtId="0" fontId="24" fillId="150" borderId="0" applyNumberFormat="0" applyBorder="0" applyProtection="0"/>
    <xf numFmtId="164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4" fillId="97" borderId="0" applyBorder="0" applyProtection="0"/>
    <xf numFmtId="0" fontId="24" fillId="98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4" fillId="124" borderId="0" applyBorder="0" applyProtection="0"/>
    <xf numFmtId="0" fontId="24" fillId="125" borderId="0" applyNumberFormat="0" applyBorder="0" applyProtection="0"/>
    <xf numFmtId="0" fontId="24" fillId="151" borderId="0" applyBorder="0" applyProtection="0"/>
    <xf numFmtId="0" fontId="24" fillId="152" borderId="0" applyNumberFormat="0" applyBorder="0" applyProtection="0"/>
    <xf numFmtId="164" fontId="23" fillId="123" borderId="0" applyNumberFormat="0" applyBorder="0" applyAlignment="0" applyProtection="0"/>
    <xf numFmtId="0" fontId="23" fillId="123" borderId="0" applyNumberFormat="0" applyBorder="0" applyAlignment="0" applyProtection="0"/>
    <xf numFmtId="0" fontId="24" fillId="124" borderId="0" applyBorder="0" applyProtection="0"/>
    <xf numFmtId="0" fontId="24" fillId="125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43" fillId="51" borderId="22" applyNumberFormat="0" applyAlignment="0" applyProtection="0"/>
    <xf numFmtId="0" fontId="44" fillId="52" borderId="23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2" borderId="23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2" borderId="23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2" borderId="23" applyProtection="0"/>
    <xf numFmtId="0" fontId="44" fillId="53" borderId="23" applyNumberFormat="0" applyProtection="0"/>
    <xf numFmtId="0" fontId="43" fillId="51" borderId="22" applyNumberFormat="0" applyAlignment="0" applyProtection="0"/>
    <xf numFmtId="0" fontId="70" fillId="53" borderId="4" applyNumberFormat="0" applyProtection="0"/>
    <xf numFmtId="164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52" fillId="127" borderId="39" applyNumberFormat="0" applyAlignment="0" applyProtection="0"/>
    <xf numFmtId="0" fontId="53" fillId="153" borderId="4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53" borderId="4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53" borderId="4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53" borderId="4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71" fillId="154" borderId="5" applyNumberFormat="0" applyProtection="0"/>
    <xf numFmtId="164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127" borderId="22" applyNumberFormat="0" applyAlignment="0" applyProtection="0"/>
    <xf numFmtId="0" fontId="29" fillId="153" borderId="23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53" borderId="23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53" borderId="23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53" borderId="23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72" fillId="154" borderId="4" applyNumberFormat="0" applyProtection="0"/>
    <xf numFmtId="164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73" fillId="0" borderId="0" applyNumberFormat="0" applyFill="0" applyBorder="0" applyAlignment="0" applyProtection="0"/>
    <xf numFmtId="0" fontId="63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8" fillId="0" borderId="50" applyProtection="0"/>
    <xf numFmtId="0" fontId="38" fillId="0" borderId="27" applyNumberFormat="0" applyProtection="0"/>
    <xf numFmtId="0" fontId="74" fillId="0" borderId="51" applyProtection="0"/>
    <xf numFmtId="0" fontId="74" fillId="0" borderId="52" applyNumberFormat="0" applyProtection="0"/>
    <xf numFmtId="164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8" fillId="0" borderId="50" applyProtection="0"/>
    <xf numFmtId="0" fontId="38" fillId="0" borderId="27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0" fillId="0" borderId="31" applyProtection="0"/>
    <xf numFmtId="0" fontId="40" fillId="0" borderId="30" applyNumberFormat="0" applyProtection="0"/>
    <xf numFmtId="0" fontId="75" fillId="0" borderId="53" applyProtection="0"/>
    <xf numFmtId="0" fontId="75" fillId="0" borderId="54" applyNumberFormat="0" applyProtection="0"/>
    <xf numFmtId="164" fontId="39" fillId="0" borderId="29" applyNumberFormat="0" applyFill="0" applyAlignment="0" applyProtection="0"/>
    <xf numFmtId="0" fontId="39" fillId="0" borderId="29" applyNumberFormat="0" applyFill="0" applyAlignment="0" applyProtection="0"/>
    <xf numFmtId="0" fontId="40" fillId="0" borderId="31" applyProtection="0"/>
    <xf numFmtId="0" fontId="40" fillId="0" borderId="30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2" fillId="0" borderId="33" applyProtection="0"/>
    <xf numFmtId="0" fontId="42" fillId="0" borderId="34" applyNumberFormat="0" applyProtection="0"/>
    <xf numFmtId="0" fontId="76" fillId="0" borderId="55" applyProtection="0"/>
    <xf numFmtId="0" fontId="76" fillId="0" borderId="56" applyNumberFormat="0" applyProtection="0"/>
    <xf numFmtId="164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2" fillId="0" borderId="33" applyProtection="0"/>
    <xf numFmtId="0" fontId="42" fillId="0" borderId="34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76" fillId="0" borderId="0" applyBorder="0" applyProtection="0"/>
    <xf numFmtId="0" fontId="76" fillId="0" borderId="0" applyNumberFormat="0" applyBorder="0" applyProtection="0"/>
    <xf numFmtId="164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77" fillId="0" borderId="0" applyBorder="0" applyProtection="0">
      <alignment horizontal="left"/>
    </xf>
    <xf numFmtId="0" fontId="78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62" fillId="0" borderId="41" applyNumberFormat="0" applyFill="0" applyAlignment="0" applyProtection="0"/>
    <xf numFmtId="0" fontId="63" fillId="0" borderId="57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57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57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57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3" fillId="0" borderId="58" applyNumberFormat="0" applyProtection="0"/>
    <xf numFmtId="164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78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1" fillId="130" borderId="25" applyProtection="0"/>
    <xf numFmtId="0" fontId="31" fillId="131" borderId="25" applyNumberFormat="0" applyProtection="0"/>
    <xf numFmtId="0" fontId="31" fillId="155" borderId="7" applyProtection="0"/>
    <xf numFmtId="0" fontId="31" fillId="156" borderId="7" applyNumberFormat="0" applyProtection="0"/>
    <xf numFmtId="164" fontId="30" fillId="129" borderId="24" applyNumberFormat="0" applyAlignment="0" applyProtection="0"/>
    <xf numFmtId="0" fontId="30" fillId="129" borderId="24" applyNumberFormat="0" applyAlignment="0" applyProtection="0"/>
    <xf numFmtId="0" fontId="31" fillId="130" borderId="25" applyProtection="0"/>
    <xf numFmtId="0" fontId="31" fillId="131" borderId="25" applyNumberFormat="0" applyProtection="0"/>
    <xf numFmtId="0" fontId="59" fillId="0" borderId="0" applyNumberFormat="0" applyFill="0" applyBorder="0" applyAlignment="0" applyProtection="0"/>
    <xf numFmtId="0" fontId="60" fillId="0" borderId="0" applyBorder="0" applyProtection="0"/>
    <xf numFmtId="0" fontId="61" fillId="0" borderId="0" applyNumberFormat="0" applyBorder="0" applyProtection="0"/>
    <xf numFmtId="0" fontId="59" fillId="0" borderId="0" applyNumberFormat="0" applyFill="0" applyBorder="0" applyAlignment="0" applyProtection="0"/>
    <xf numFmtId="0" fontId="60" fillId="0" borderId="0" applyBorder="0" applyProtection="0"/>
    <xf numFmtId="0" fontId="61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8" fillId="134" borderId="0" applyBorder="0" applyProtection="0"/>
    <xf numFmtId="0" fontId="48" fillId="133" borderId="0" applyNumberFormat="0" applyBorder="0" applyProtection="0"/>
    <xf numFmtId="0" fontId="79" fillId="157" borderId="0" applyBorder="0" applyProtection="0"/>
    <xf numFmtId="0" fontId="79" fillId="158" borderId="0" applyNumberFormat="0" applyBorder="0" applyProtection="0"/>
    <xf numFmtId="164" fontId="47" fillId="132" borderId="0" applyNumberFormat="0" applyBorder="0" applyAlignment="0" applyProtection="0"/>
    <xf numFmtId="0" fontId="47" fillId="132" borderId="0" applyNumberFormat="0" applyBorder="0" applyAlignment="0" applyProtection="0"/>
    <xf numFmtId="0" fontId="48" fillId="134" borderId="0" applyBorder="0" applyProtection="0"/>
    <xf numFmtId="0" fontId="48" fillId="133" borderId="0" applyNumberFormat="0" applyBorder="0" applyProtection="0"/>
    <xf numFmtId="0" fontId="50" fillId="0" borderId="0" applyNumberFormat="0" applyFont="0" applyFill="0" applyBorder="0" applyAlignment="0" applyProtection="0">
      <alignment vertical="top"/>
    </xf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82" fillId="0" borderId="0"/>
    <xf numFmtId="0" fontId="82" fillId="0" borderId="0"/>
    <xf numFmtId="0" fontId="84" fillId="0" borderId="0"/>
    <xf numFmtId="0" fontId="85" fillId="0" borderId="0"/>
    <xf numFmtId="164" fontId="85" fillId="0" borderId="0" applyBorder="0" applyProtection="0"/>
    <xf numFmtId="0" fontId="86" fillId="0" borderId="0"/>
    <xf numFmtId="0" fontId="85" fillId="0" borderId="0"/>
    <xf numFmtId="164" fontId="85" fillId="0" borderId="0" applyBorder="0" applyProtection="0"/>
    <xf numFmtId="0" fontId="87" fillId="0" borderId="0"/>
    <xf numFmtId="0" fontId="88" fillId="0" borderId="0"/>
    <xf numFmtId="0" fontId="84" fillId="0" borderId="0"/>
    <xf numFmtId="0" fontId="86" fillId="0" borderId="0"/>
    <xf numFmtId="0" fontId="85" fillId="0" borderId="0"/>
    <xf numFmtId="164" fontId="85" fillId="0" borderId="0" applyBorder="0" applyProtection="0"/>
    <xf numFmtId="0" fontId="85" fillId="0" borderId="0"/>
    <xf numFmtId="164" fontId="85" fillId="0" borderId="0" applyBorder="0" applyProtection="0"/>
    <xf numFmtId="164" fontId="86" fillId="0" borderId="0"/>
    <xf numFmtId="0" fontId="86" fillId="0" borderId="0"/>
    <xf numFmtId="0" fontId="21" fillId="0" borderId="0"/>
    <xf numFmtId="0" fontId="22" fillId="0" borderId="0"/>
    <xf numFmtId="164" fontId="22" fillId="0" borderId="0" applyBorder="0" applyProtection="0"/>
    <xf numFmtId="0" fontId="85" fillId="0" borderId="0"/>
    <xf numFmtId="164" fontId="85" fillId="0" borderId="0" applyBorder="0" applyProtection="0"/>
    <xf numFmtId="0" fontId="89" fillId="0" borderId="0"/>
    <xf numFmtId="0" fontId="87" fillId="0" borderId="0"/>
    <xf numFmtId="0" fontId="78" fillId="0" borderId="0"/>
    <xf numFmtId="164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164" fontId="1" fillId="0" borderId="0"/>
    <xf numFmtId="0" fontId="1" fillId="0" borderId="0"/>
    <xf numFmtId="164" fontId="2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90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2" fillId="0" borderId="0"/>
    <xf numFmtId="164" fontId="91" fillId="0" borderId="0" applyBorder="0" applyProtection="0"/>
    <xf numFmtId="0" fontId="87" fillId="0" borderId="0"/>
    <xf numFmtId="164" fontId="88" fillId="0" borderId="0" applyBorder="0" applyProtection="0"/>
    <xf numFmtId="164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92" fillId="0" borderId="0"/>
    <xf numFmtId="164" fontId="22" fillId="0" borderId="0" applyBorder="0" applyProtection="0"/>
    <xf numFmtId="0" fontId="93" fillId="0" borderId="0"/>
    <xf numFmtId="0" fontId="92" fillId="0" borderId="0"/>
    <xf numFmtId="164" fontId="22" fillId="0" borderId="0" applyBorder="0" applyProtection="0"/>
    <xf numFmtId="0" fontId="85" fillId="0" borderId="0"/>
    <xf numFmtId="164" fontId="85" fillId="0" borderId="0" applyBorder="0" applyProtection="0"/>
    <xf numFmtId="164" fontId="86" fillId="0" borderId="0"/>
    <xf numFmtId="0" fontId="81" fillId="0" borderId="0"/>
    <xf numFmtId="0" fontId="1" fillId="0" borderId="0"/>
    <xf numFmtId="0" fontId="1" fillId="0" borderId="0"/>
    <xf numFmtId="0" fontId="89" fillId="0" borderId="0"/>
    <xf numFmtId="0" fontId="88" fillId="0" borderId="0"/>
    <xf numFmtId="164" fontId="88" fillId="0" borderId="0" applyBorder="0" applyProtection="0"/>
    <xf numFmtId="0" fontId="88" fillId="0" borderId="0"/>
    <xf numFmtId="164" fontId="88" fillId="0" borderId="0" applyBorder="0" applyProtection="0"/>
    <xf numFmtId="164" fontId="89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8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5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84" fillId="0" borderId="0"/>
    <xf numFmtId="0" fontId="82" fillId="0" borderId="0"/>
    <xf numFmtId="0" fontId="86" fillId="0" borderId="0"/>
    <xf numFmtId="0" fontId="85" fillId="0" borderId="0"/>
    <xf numFmtId="164" fontId="85" fillId="0" borderId="0" applyBorder="0" applyProtection="0"/>
    <xf numFmtId="164" fontId="91" fillId="0" borderId="0" applyBorder="0" applyProtection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85" fillId="0" borderId="0" applyBorder="0" applyProtection="0"/>
    <xf numFmtId="164" fontId="86" fillId="0" borderId="0"/>
    <xf numFmtId="0" fontId="8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82" fillId="0" borderId="0"/>
    <xf numFmtId="164" fontId="91" fillId="0" borderId="0" applyBorder="0" applyProtection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22" fillId="0" borderId="0"/>
    <xf numFmtId="0" fontId="87" fillId="0" borderId="0"/>
    <xf numFmtId="164" fontId="89" fillId="0" borderId="0"/>
    <xf numFmtId="0" fontId="22" fillId="0" borderId="0"/>
    <xf numFmtId="0" fontId="92" fillId="0" borderId="0"/>
    <xf numFmtId="164" fontId="22" fillId="0" borderId="0" applyBorder="0" applyProtection="0"/>
    <xf numFmtId="0" fontId="82" fillId="0" borderId="0"/>
    <xf numFmtId="0" fontId="5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88" fillId="0" borderId="0" applyBorder="0" applyProtection="0"/>
    <xf numFmtId="0" fontId="87" fillId="0" borderId="0"/>
    <xf numFmtId="0" fontId="89" fillId="0" borderId="0"/>
    <xf numFmtId="0" fontId="88" fillId="0" borderId="0"/>
    <xf numFmtId="164" fontId="88" fillId="0" borderId="0" applyBorder="0" applyProtection="0"/>
    <xf numFmtId="0" fontId="82" fillId="0" borderId="0"/>
    <xf numFmtId="164" fontId="88" fillId="0" borderId="0" applyBorder="0" applyProtection="0"/>
    <xf numFmtId="164" fontId="89" fillId="0" borderId="0"/>
    <xf numFmtId="0" fontId="89" fillId="0" borderId="0"/>
    <xf numFmtId="0" fontId="89" fillId="0" borderId="0"/>
    <xf numFmtId="0" fontId="88" fillId="0" borderId="0"/>
    <xf numFmtId="164" fontId="88" fillId="0" borderId="0" applyBorder="0" applyProtection="0"/>
    <xf numFmtId="0" fontId="90" fillId="0" borderId="0"/>
    <xf numFmtId="0" fontId="90" fillId="0" borderId="0"/>
    <xf numFmtId="0" fontId="89" fillId="0" borderId="0"/>
    <xf numFmtId="0" fontId="87" fillId="0" borderId="0"/>
    <xf numFmtId="164" fontId="88" fillId="0" borderId="0" applyBorder="0" applyProtection="0"/>
    <xf numFmtId="164" fontId="94" fillId="0" borderId="0"/>
    <xf numFmtId="0" fontId="89" fillId="0" borderId="0"/>
    <xf numFmtId="0" fontId="89" fillId="0" borderId="0"/>
    <xf numFmtId="0" fontId="88" fillId="0" borderId="0"/>
    <xf numFmtId="164" fontId="88" fillId="0" borderId="0" applyBorder="0" applyProtection="0"/>
    <xf numFmtId="0" fontId="88" fillId="0" borderId="0"/>
    <xf numFmtId="164" fontId="88" fillId="0" borderId="0" applyBorder="0" applyProtection="0"/>
    <xf numFmtId="0" fontId="81" fillId="0" borderId="0"/>
    <xf numFmtId="0" fontId="92" fillId="0" borderId="0"/>
    <xf numFmtId="164" fontId="22" fillId="0" borderId="0" applyBorder="0" applyProtection="0"/>
    <xf numFmtId="0" fontId="89" fillId="0" borderId="0"/>
    <xf numFmtId="0" fontId="88" fillId="0" borderId="0"/>
    <xf numFmtId="164" fontId="88" fillId="0" borderId="0" applyBorder="0" applyProtection="0"/>
    <xf numFmtId="0" fontId="82" fillId="0" borderId="0"/>
    <xf numFmtId="164" fontId="91" fillId="0" borderId="0" applyBorder="0" applyProtection="0"/>
    <xf numFmtId="0" fontId="90" fillId="0" borderId="0"/>
    <xf numFmtId="0" fontId="95" fillId="0" borderId="0"/>
    <xf numFmtId="164" fontId="95" fillId="0" borderId="0" applyBorder="0" applyProtection="0"/>
    <xf numFmtId="0" fontId="50" fillId="0" borderId="0"/>
    <xf numFmtId="164" fontId="94" fillId="0" borderId="0"/>
    <xf numFmtId="164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89" fillId="0" borderId="0"/>
    <xf numFmtId="0" fontId="88" fillId="0" borderId="0"/>
    <xf numFmtId="164" fontId="88" fillId="0" borderId="0" applyBorder="0" applyProtection="0"/>
    <xf numFmtId="0" fontId="87" fillId="0" borderId="0"/>
    <xf numFmtId="164" fontId="22" fillId="0" borderId="0" applyBorder="0" applyProtection="0"/>
    <xf numFmtId="164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164" fontId="9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164" fontId="88" fillId="0" borderId="0" applyBorder="0" applyProtection="0"/>
    <xf numFmtId="0" fontId="87" fillId="0" borderId="0"/>
    <xf numFmtId="0" fontId="8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164" fontId="91" fillId="0" borderId="0" applyBorder="0" applyProtection="0"/>
    <xf numFmtId="0" fontId="87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164" fontId="21" fillId="0" borderId="0"/>
    <xf numFmtId="164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164" fontId="2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164" fontId="21" fillId="0" borderId="0"/>
    <xf numFmtId="164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164" fontId="91" fillId="0" borderId="0" applyBorder="0" applyProtection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96" fillId="0" borderId="0"/>
    <xf numFmtId="0" fontId="96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40" borderId="0" applyBorder="0" applyProtection="0"/>
    <xf numFmtId="0" fontId="26" fillId="41" borderId="0" applyNumberFormat="0" applyBorder="0" applyProtection="0"/>
    <xf numFmtId="0" fontId="97" fillId="159" borderId="0" applyBorder="0" applyProtection="0"/>
    <xf numFmtId="0" fontId="97" fillId="160" borderId="0" applyNumberFormat="0" applyBorder="0" applyProtection="0"/>
    <xf numFmtId="164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40" borderId="0" applyBorder="0" applyProtection="0"/>
    <xf numFmtId="0" fontId="26" fillId="41" borderId="0" applyNumberFormat="0" applyBorder="0" applyProtection="0"/>
    <xf numFmtId="0" fontId="78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Border="0" applyProtection="0"/>
    <xf numFmtId="0" fontId="33" fillId="0" borderId="0" applyNumberFormat="0" applyBorder="0" applyProtection="0"/>
    <xf numFmtId="0" fontId="98" fillId="0" borderId="0" applyBorder="0" applyProtection="0"/>
    <xf numFmtId="0" fontId="98" fillId="0" borderId="0" applyNumberFormat="0" applyBorder="0" applyProtection="0"/>
    <xf numFmtId="164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Border="0" applyProtection="0"/>
    <xf numFmtId="0" fontId="33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6" borderId="59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6" borderId="59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6" borderId="59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6" borderId="59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35" borderId="37" applyNumberFormat="0" applyFont="0" applyAlignment="0" applyProtection="0"/>
    <xf numFmtId="0" fontId="21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37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37" applyNumberFormat="0" applyFont="0" applyAlignment="0" applyProtection="0"/>
    <xf numFmtId="0" fontId="21" fillId="8" borderId="8" applyNumberFormat="0" applyFont="0" applyAlignment="0" applyProtection="0"/>
    <xf numFmtId="164" fontId="2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35" borderId="37" applyNumberFormat="0" applyFont="0" applyAlignment="0" applyProtection="0"/>
    <xf numFmtId="0" fontId="21" fillId="135" borderId="37" applyNumberFormat="0" applyFont="0" applyAlignment="0" applyProtection="0"/>
    <xf numFmtId="0" fontId="21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37" applyNumberFormat="0" applyFont="0" applyAlignment="0" applyProtection="0"/>
    <xf numFmtId="0" fontId="21" fillId="135" borderId="37" applyNumberFormat="0" applyFont="0" applyAlignment="0" applyProtection="0"/>
    <xf numFmtId="0" fontId="51" fillId="137" borderId="3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6" borderId="59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35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6" borderId="59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37" applyNumberFormat="0" applyFont="0" applyAlignment="0" applyProtection="0"/>
    <xf numFmtId="0" fontId="8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37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37" applyNumberFormat="0" applyFont="0" applyAlignment="0" applyProtection="0"/>
    <xf numFmtId="0" fontId="82" fillId="135" borderId="37" applyNumberFormat="0" applyFont="0" applyAlignment="0" applyProtection="0"/>
    <xf numFmtId="0" fontId="82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82" fillId="135" borderId="37" applyNumberFormat="0" applyFont="0" applyAlignment="0" applyProtection="0"/>
    <xf numFmtId="0" fontId="82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2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1" fillId="0" borderId="0" applyFont="0" applyFill="0" applyBorder="0" applyAlignment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60" applyProtection="0"/>
    <xf numFmtId="0" fontId="77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6" fillId="0" borderId="36" applyProtection="0"/>
    <xf numFmtId="0" fontId="46" fillId="0" borderId="36" applyNumberFormat="0" applyProtection="0"/>
    <xf numFmtId="0" fontId="99" fillId="0" borderId="61" applyProtection="0"/>
    <xf numFmtId="0" fontId="99" fillId="0" borderId="6" applyNumberFormat="0" applyProtection="0"/>
    <xf numFmtId="164" fontId="45" fillId="0" borderId="35" applyNumberFormat="0" applyFill="0" applyAlignment="0" applyProtection="0"/>
    <xf numFmtId="0" fontId="45" fillId="0" borderId="35" applyNumberFormat="0" applyFill="0" applyAlignment="0" applyProtection="0"/>
    <xf numFmtId="0" fontId="46" fillId="0" borderId="36" applyProtection="0"/>
    <xf numFmtId="0" fontId="46" fillId="0" borderId="36" applyNumberFormat="0" applyProtection="0"/>
    <xf numFmtId="0" fontId="22" fillId="52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5" fillId="0" borderId="0" applyBorder="0" applyProtection="0"/>
    <xf numFmtId="0" fontId="65" fillId="0" borderId="0" applyNumberFormat="0" applyBorder="0" applyProtection="0"/>
    <xf numFmtId="0" fontId="65" fillId="0" borderId="0" applyBorder="0" applyProtection="0"/>
    <xf numFmtId="0" fontId="65" fillId="0" borderId="0" applyNumberFormat="0" applyBorder="0" applyProtection="0"/>
    <xf numFmtId="164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Border="0" applyProtection="0"/>
    <xf numFmtId="0" fontId="65" fillId="0" borderId="0" applyNumberFormat="0" applyBorder="0" applyProtection="0"/>
    <xf numFmtId="0" fontId="78" fillId="0" borderId="0" applyBorder="0" applyProtection="0"/>
    <xf numFmtId="168" fontId="82" fillId="0" borderId="0" applyFill="0" applyBorder="0" applyAlignment="0" applyProtection="0"/>
    <xf numFmtId="169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2" fillId="0" borderId="0" applyFont="0" applyFill="0" applyBorder="0" applyAlignment="0" applyProtection="0"/>
    <xf numFmtId="171" fontId="22" fillId="0" borderId="0" applyBorder="0" applyProtection="0"/>
    <xf numFmtId="170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72" fontId="22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1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2" fontId="22" fillId="0" borderId="0" applyBorder="0" applyProtection="0"/>
    <xf numFmtId="173" fontId="51" fillId="0" borderId="0" applyFont="0" applyBorder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2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2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2" fillId="0" borderId="0" applyFill="0" applyBorder="0" applyAlignment="0" applyProtection="0"/>
    <xf numFmtId="169" fontId="8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5" fillId="43" borderId="0" applyBorder="0" applyProtection="0"/>
    <xf numFmtId="0" fontId="35" fillId="44" borderId="0" applyNumberFormat="0" applyBorder="0" applyProtection="0"/>
    <xf numFmtId="0" fontId="100" fillId="161" borderId="0" applyBorder="0" applyProtection="0"/>
    <xf numFmtId="0" fontId="100" fillId="162" borderId="0" applyNumberFormat="0" applyBorder="0" applyProtection="0"/>
    <xf numFmtId="164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3" borderId="0" applyBorder="0" applyProtection="0"/>
    <xf numFmtId="0" fontId="35" fillId="44" borderId="0" applyNumberFormat="0" applyBorder="0" applyProtection="0"/>
  </cellStyleXfs>
  <cellXfs count="269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Fill="1" applyAlignment="1">
      <alignment vertical="top"/>
    </xf>
    <xf numFmtId="4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vertical="top"/>
    </xf>
    <xf numFmtId="0" fontId="17" fillId="0" borderId="0" xfId="0" applyFont="1" applyAlignment="1">
      <alignment vertical="top" wrapText="1"/>
    </xf>
    <xf numFmtId="0" fontId="17" fillId="0" borderId="12" xfId="0" applyFont="1" applyBorder="1" applyAlignment="1">
      <alignment vertical="top" wrapText="1"/>
    </xf>
    <xf numFmtId="0" fontId="17" fillId="0" borderId="12" xfId="0" applyFont="1" applyBorder="1" applyAlignment="1">
      <alignment vertical="top"/>
    </xf>
    <xf numFmtId="0" fontId="17" fillId="0" borderId="14" xfId="0" applyFont="1" applyBorder="1" applyAlignment="1">
      <alignment horizontal="center" vertical="top"/>
    </xf>
    <xf numFmtId="0" fontId="17" fillId="0" borderId="14" xfId="0" applyFont="1" applyBorder="1" applyAlignment="1">
      <alignment vertical="top" wrapText="1"/>
    </xf>
    <xf numFmtId="3" fontId="19" fillId="34" borderId="10" xfId="0" applyNumberFormat="1" applyFont="1" applyFill="1" applyBorder="1" applyAlignment="1">
      <alignment vertical="top"/>
    </xf>
    <xf numFmtId="4" fontId="19" fillId="34" borderId="10" xfId="0" applyNumberFormat="1" applyFont="1" applyFill="1" applyBorder="1" applyAlignment="1">
      <alignment vertical="top"/>
    </xf>
    <xf numFmtId="0" fontId="19" fillId="35" borderId="17" xfId="0" applyFont="1" applyFill="1" applyBorder="1" applyAlignment="1">
      <alignment vertical="top"/>
    </xf>
    <xf numFmtId="0" fontId="19" fillId="35" borderId="18" xfId="0" applyFont="1" applyFill="1" applyBorder="1" applyAlignment="1">
      <alignment vertical="top"/>
    </xf>
    <xf numFmtId="3" fontId="19" fillId="35" borderId="10" xfId="0" applyNumberFormat="1" applyFont="1" applyFill="1" applyBorder="1" applyAlignment="1">
      <alignment vertical="top"/>
    </xf>
    <xf numFmtId="4" fontId="19" fillId="35" borderId="10" xfId="0" applyNumberFormat="1" applyFont="1" applyFill="1" applyBorder="1" applyAlignment="1">
      <alignment vertical="top"/>
    </xf>
    <xf numFmtId="0" fontId="19" fillId="0" borderId="11" xfId="0" applyFont="1" applyBorder="1" applyAlignment="1">
      <alignment horizontal="center" vertical="top" wrapText="1"/>
    </xf>
    <xf numFmtId="0" fontId="17" fillId="0" borderId="14" xfId="0" applyFont="1" applyBorder="1" applyAlignment="1">
      <alignment vertical="top"/>
    </xf>
    <xf numFmtId="0" fontId="19" fillId="35" borderId="12" xfId="0" applyFont="1" applyFill="1" applyBorder="1" applyAlignment="1">
      <alignment vertical="top"/>
    </xf>
    <xf numFmtId="0" fontId="19" fillId="35" borderId="16" xfId="0" applyFont="1" applyFill="1" applyBorder="1" applyAlignment="1">
      <alignment horizontal="center" vertical="top"/>
    </xf>
    <xf numFmtId="0" fontId="19" fillId="35" borderId="16" xfId="0" applyFont="1" applyFill="1" applyBorder="1" applyAlignment="1">
      <alignment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vertical="top"/>
    </xf>
    <xf numFmtId="3" fontId="18" fillId="0" borderId="0" xfId="0" applyNumberFormat="1" applyFont="1" applyAlignment="1">
      <alignment vertical="top"/>
    </xf>
    <xf numFmtId="4" fontId="18" fillId="0" borderId="0" xfId="0" applyNumberFormat="1" applyFont="1" applyAlignment="1">
      <alignment vertical="top"/>
    </xf>
    <xf numFmtId="4" fontId="17" fillId="0" borderId="0" xfId="0" applyNumberFormat="1" applyFont="1" applyFill="1" applyAlignment="1">
      <alignment horizontal="left" vertical="top"/>
    </xf>
    <xf numFmtId="0" fontId="102" fillId="0" borderId="0" xfId="0" applyFont="1" applyAlignment="1">
      <alignment vertical="top"/>
    </xf>
    <xf numFmtId="0" fontId="103" fillId="0" borderId="0" xfId="0" applyFont="1" applyAlignment="1">
      <alignment vertical="top"/>
    </xf>
    <xf numFmtId="0" fontId="102" fillId="0" borderId="11" xfId="0" applyFont="1" applyBorder="1" applyAlignment="1">
      <alignment horizontal="center" vertical="top" wrapText="1"/>
    </xf>
    <xf numFmtId="3" fontId="102" fillId="0" borderId="11" xfId="0" applyNumberFormat="1" applyFont="1" applyFill="1" applyBorder="1" applyAlignment="1">
      <alignment horizontal="center" vertical="top" wrapText="1"/>
    </xf>
    <xf numFmtId="3" fontId="102" fillId="0" borderId="10" xfId="0" applyNumberFormat="1" applyFont="1" applyFill="1" applyBorder="1" applyAlignment="1">
      <alignment horizontal="center" vertical="top" wrapText="1"/>
    </xf>
    <xf numFmtId="0" fontId="102" fillId="0" borderId="10" xfId="0" applyFont="1" applyFill="1" applyBorder="1" applyAlignment="1">
      <alignment horizontal="center" vertical="top" wrapText="1"/>
    </xf>
    <xf numFmtId="0" fontId="102" fillId="163" borderId="17" xfId="0" applyFont="1" applyFill="1" applyBorder="1" applyAlignment="1">
      <alignment vertical="top"/>
    </xf>
    <xf numFmtId="0" fontId="102" fillId="163" borderId="68" xfId="0" applyFont="1" applyFill="1" applyBorder="1" applyAlignment="1">
      <alignment vertical="top" wrapText="1"/>
    </xf>
    <xf numFmtId="0" fontId="102" fillId="163" borderId="68" xfId="0" applyFont="1" applyFill="1" applyBorder="1" applyAlignment="1">
      <alignment horizontal="center" vertical="top" wrapText="1"/>
    </xf>
    <xf numFmtId="3" fontId="102" fillId="163" borderId="68" xfId="0" applyNumberFormat="1" applyFont="1" applyFill="1" applyBorder="1" applyAlignment="1">
      <alignment vertical="top" wrapText="1"/>
    </xf>
    <xf numFmtId="4" fontId="102" fillId="163" borderId="69" xfId="0" applyNumberFormat="1" applyFont="1" applyFill="1" applyBorder="1" applyAlignment="1">
      <alignment vertical="top" wrapText="1"/>
    </xf>
    <xf numFmtId="0" fontId="18" fillId="33" borderId="11" xfId="0" applyFont="1" applyFill="1" applyBorder="1" applyAlignment="1">
      <alignment horizontal="center" vertical="top"/>
    </xf>
    <xf numFmtId="0" fontId="18" fillId="33" borderId="19" xfId="0" applyFont="1" applyFill="1" applyBorder="1" applyAlignment="1">
      <alignment vertical="top"/>
    </xf>
    <xf numFmtId="1" fontId="18" fillId="0" borderId="10" xfId="7015" applyNumberFormat="1" applyFont="1" applyFill="1" applyBorder="1" applyAlignment="1">
      <alignment horizontal="center" vertical="top"/>
    </xf>
    <xf numFmtId="3" fontId="18" fillId="0" borderId="10" xfId="7015" applyNumberFormat="1" applyFont="1" applyFill="1" applyBorder="1" applyAlignment="1">
      <alignment horizontal="right" vertical="top"/>
    </xf>
    <xf numFmtId="4" fontId="18" fillId="0" borderId="10" xfId="7015" applyNumberFormat="1" applyFont="1" applyFill="1" applyBorder="1" applyAlignment="1">
      <alignment horizontal="right" vertical="top"/>
    </xf>
    <xf numFmtId="0" fontId="18" fillId="33" borderId="13" xfId="0" applyFont="1" applyFill="1" applyBorder="1" applyAlignment="1">
      <alignment horizontal="center" vertical="top"/>
    </xf>
    <xf numFmtId="0" fontId="18" fillId="33" borderId="13" xfId="0" applyFont="1" applyFill="1" applyBorder="1" applyAlignment="1">
      <alignment vertical="top"/>
    </xf>
    <xf numFmtId="0" fontId="18" fillId="33" borderId="13" xfId="0" applyFont="1" applyFill="1" applyBorder="1" applyAlignment="1">
      <alignment horizontal="left" vertical="top" wrapText="1"/>
    </xf>
    <xf numFmtId="0" fontId="18" fillId="33" borderId="15" xfId="0" applyFont="1" applyFill="1" applyBorder="1" applyAlignment="1">
      <alignment vertical="top"/>
    </xf>
    <xf numFmtId="0" fontId="18" fillId="33" borderId="15" xfId="0" applyFont="1" applyFill="1" applyBorder="1" applyAlignment="1">
      <alignment horizontal="center" vertical="top"/>
    </xf>
    <xf numFmtId="0" fontId="18" fillId="33" borderId="15" xfId="0" applyFont="1" applyFill="1" applyBorder="1" applyAlignment="1">
      <alignment horizontal="left" vertical="top" wrapText="1"/>
    </xf>
    <xf numFmtId="0" fontId="102" fillId="35" borderId="17" xfId="0" applyFont="1" applyFill="1" applyBorder="1" applyAlignment="1">
      <alignment vertical="top"/>
    </xf>
    <xf numFmtId="3" fontId="102" fillId="35" borderId="10" xfId="7015" applyNumberFormat="1" applyFont="1" applyFill="1" applyBorder="1" applyAlignment="1">
      <alignment horizontal="center" vertical="top" wrapText="1"/>
    </xf>
    <xf numFmtId="3" fontId="102" fillId="35" borderId="10" xfId="7015" applyNumberFormat="1" applyFont="1" applyFill="1" applyBorder="1" applyAlignment="1">
      <alignment horizontal="right" vertical="top"/>
    </xf>
    <xf numFmtId="4" fontId="102" fillId="35" borderId="10" xfId="7015" applyNumberFormat="1" applyFont="1" applyFill="1" applyBorder="1" applyAlignment="1">
      <alignment horizontal="right" vertical="top"/>
    </xf>
    <xf numFmtId="0" fontId="18" fillId="33" borderId="20" xfId="0" applyFont="1" applyFill="1" applyBorder="1" applyAlignment="1">
      <alignment horizontal="left" vertical="top" wrapText="1"/>
    </xf>
    <xf numFmtId="3" fontId="102" fillId="35" borderId="10" xfId="7015" applyNumberFormat="1" applyFont="1" applyFill="1" applyBorder="1" applyAlignment="1">
      <alignment horizontal="center" vertical="top"/>
    </xf>
    <xf numFmtId="0" fontId="18" fillId="33" borderId="11" xfId="0" applyFont="1" applyFill="1" applyBorder="1" applyAlignment="1">
      <alignment horizontal="left" vertical="top" wrapText="1"/>
    </xf>
    <xf numFmtId="0" fontId="18" fillId="33" borderId="20" xfId="0" applyFont="1" applyFill="1" applyBorder="1" applyAlignment="1">
      <alignment vertical="top"/>
    </xf>
    <xf numFmtId="0" fontId="18" fillId="33" borderId="17" xfId="0" applyFont="1" applyFill="1" applyBorder="1" applyAlignment="1">
      <alignment vertical="top" wrapText="1"/>
    </xf>
    <xf numFmtId="0" fontId="18" fillId="33" borderId="11" xfId="0" applyFont="1" applyFill="1" applyBorder="1" applyAlignment="1">
      <alignment vertical="top"/>
    </xf>
    <xf numFmtId="0" fontId="18" fillId="33" borderId="17" xfId="0" applyFont="1" applyFill="1" applyBorder="1" applyAlignment="1">
      <alignment vertical="top"/>
    </xf>
    <xf numFmtId="1" fontId="18" fillId="0" borderId="10" xfId="7015" applyNumberFormat="1" applyFont="1" applyFill="1" applyBorder="1" applyAlignment="1">
      <alignment horizontal="center" vertical="top" wrapText="1"/>
    </xf>
    <xf numFmtId="0" fontId="18" fillId="33" borderId="21" xfId="0" applyFont="1" applyFill="1" applyBorder="1" applyAlignment="1">
      <alignment vertical="top"/>
    </xf>
    <xf numFmtId="0" fontId="18" fillId="33" borderId="19" xfId="0" applyFont="1" applyFill="1" applyBorder="1" applyAlignment="1">
      <alignment horizontal="left" vertical="top" wrapText="1"/>
    </xf>
    <xf numFmtId="0" fontId="18" fillId="33" borderId="20" xfId="0" applyFont="1" applyFill="1" applyBorder="1" applyAlignment="1">
      <alignment horizontal="center" vertical="top"/>
    </xf>
    <xf numFmtId="0" fontId="18" fillId="33" borderId="11" xfId="0" applyFont="1" applyFill="1" applyBorder="1" applyAlignment="1">
      <alignment vertical="top" wrapText="1"/>
    </xf>
    <xf numFmtId="0" fontId="18" fillId="33" borderId="19" xfId="0" applyFont="1" applyFill="1" applyBorder="1" applyAlignment="1">
      <alignment vertical="top" wrapText="1"/>
    </xf>
    <xf numFmtId="0" fontId="18" fillId="33" borderId="13" xfId="0" applyFont="1" applyFill="1" applyBorder="1" applyAlignment="1">
      <alignment vertical="top" wrapText="1"/>
    </xf>
    <xf numFmtId="0" fontId="18" fillId="33" borderId="15" xfId="0" applyFont="1" applyFill="1" applyBorder="1" applyAlignment="1">
      <alignment vertical="top" wrapText="1"/>
    </xf>
    <xf numFmtId="0" fontId="18" fillId="33" borderId="21" xfId="0" applyFont="1" applyFill="1" applyBorder="1" applyAlignment="1">
      <alignment horizontal="left" vertical="top" wrapText="1"/>
    </xf>
    <xf numFmtId="0" fontId="102" fillId="35" borderId="19" xfId="0" applyFont="1" applyFill="1" applyBorder="1" applyAlignment="1">
      <alignment vertical="top"/>
    </xf>
    <xf numFmtId="0" fontId="102" fillId="34" borderId="17" xfId="0" applyFont="1" applyFill="1" applyBorder="1" applyAlignment="1">
      <alignment horizontal="left" vertical="top"/>
    </xf>
    <xf numFmtId="0" fontId="102" fillId="34" borderId="68" xfId="0" applyFont="1" applyFill="1" applyBorder="1" applyAlignment="1">
      <alignment horizontal="center" vertical="top"/>
    </xf>
    <xf numFmtId="0" fontId="102" fillId="34" borderId="68" xfId="0" applyFont="1" applyFill="1" applyBorder="1" applyAlignment="1">
      <alignment horizontal="left" vertical="top"/>
    </xf>
    <xf numFmtId="0" fontId="102" fillId="34" borderId="68" xfId="0" applyFont="1" applyFill="1" applyBorder="1" applyAlignment="1">
      <alignment vertical="top"/>
    </xf>
    <xf numFmtId="4" fontId="102" fillId="34" borderId="10" xfId="7015" applyNumberFormat="1" applyFont="1" applyFill="1" applyBorder="1" applyAlignment="1">
      <alignment horizontal="center" vertical="top"/>
    </xf>
    <xf numFmtId="3" fontId="102" fillId="34" borderId="10" xfId="7015" applyNumberFormat="1" applyFont="1" applyFill="1" applyBorder="1" applyAlignment="1">
      <alignment horizontal="right" vertical="top"/>
    </xf>
    <xf numFmtId="4" fontId="102" fillId="34" borderId="10" xfId="7015" applyNumberFormat="1" applyFont="1" applyFill="1" applyBorder="1" applyAlignment="1">
      <alignment horizontal="right" vertical="top"/>
    </xf>
    <xf numFmtId="0" fontId="102" fillId="163" borderId="68" xfId="0" applyFont="1" applyFill="1" applyBorder="1" applyAlignment="1">
      <alignment vertical="top"/>
    </xf>
    <xf numFmtId="0" fontId="102" fillId="163" borderId="68" xfId="0" applyFont="1" applyFill="1" applyBorder="1" applyAlignment="1">
      <alignment horizontal="center" vertical="top"/>
    </xf>
    <xf numFmtId="3" fontId="102" fillId="163" borderId="68" xfId="0" applyNumberFormat="1" applyFont="1" applyFill="1" applyBorder="1" applyAlignment="1">
      <alignment vertical="top"/>
    </xf>
    <xf numFmtId="0" fontId="102" fillId="163" borderId="69" xfId="0" applyFont="1" applyFill="1" applyBorder="1" applyAlignment="1">
      <alignment vertical="top"/>
    </xf>
    <xf numFmtId="0" fontId="18" fillId="33" borderId="11" xfId="0" applyFont="1" applyFill="1" applyBorder="1" applyAlignment="1">
      <alignment horizontal="left" vertical="top"/>
    </xf>
    <xf numFmtId="0" fontId="18" fillId="33" borderId="13" xfId="0" applyFont="1" applyFill="1" applyBorder="1" applyAlignment="1">
      <alignment horizontal="left" vertical="top"/>
    </xf>
    <xf numFmtId="0" fontId="18" fillId="33" borderId="15" xfId="0" applyFont="1" applyFill="1" applyBorder="1" applyAlignment="1">
      <alignment horizontal="left" vertical="top"/>
    </xf>
    <xf numFmtId="1" fontId="18" fillId="0" borderId="0" xfId="0" applyNumberFormat="1" applyFont="1" applyAlignment="1">
      <alignment horizontal="center" vertical="top"/>
    </xf>
    <xf numFmtId="3" fontId="106" fillId="0" borderId="0" xfId="0" applyNumberFormat="1" applyFont="1" applyAlignment="1">
      <alignment vertical="top"/>
    </xf>
    <xf numFmtId="0" fontId="106" fillId="0" borderId="0" xfId="0" applyFont="1" applyAlignment="1">
      <alignment vertical="top"/>
    </xf>
    <xf numFmtId="4" fontId="106" fillId="0" borderId="0" xfId="0" applyNumberFormat="1" applyFont="1" applyAlignment="1">
      <alignment vertical="top"/>
    </xf>
    <xf numFmtId="0" fontId="107" fillId="0" borderId="0" xfId="0" applyFont="1" applyAlignment="1">
      <alignment vertical="top"/>
    </xf>
    <xf numFmtId="0" fontId="106" fillId="0" borderId="0" xfId="0" applyFont="1" applyBorder="1" applyAlignment="1">
      <alignment vertical="top"/>
    </xf>
    <xf numFmtId="0" fontId="107" fillId="0" borderId="0" xfId="0" applyFont="1" applyBorder="1" applyAlignment="1">
      <alignment vertical="top"/>
    </xf>
    <xf numFmtId="3" fontId="107" fillId="0" borderId="0" xfId="0" applyNumberFormat="1" applyFont="1" applyBorder="1" applyAlignment="1">
      <alignment vertical="top"/>
    </xf>
    <xf numFmtId="4" fontId="107" fillId="0" borderId="0" xfId="0" applyNumberFormat="1" applyFont="1" applyBorder="1" applyAlignment="1">
      <alignment vertical="top"/>
    </xf>
    <xf numFmtId="4" fontId="17" fillId="0" borderId="0" xfId="0" applyNumberFormat="1" applyFont="1" applyAlignment="1">
      <alignment vertical="top" wrapText="1"/>
    </xf>
    <xf numFmtId="0" fontId="17" fillId="0" borderId="0" xfId="0" applyFont="1" applyFill="1" applyAlignment="1">
      <alignment horizontal="center" vertical="top"/>
    </xf>
    <xf numFmtId="4" fontId="17" fillId="0" borderId="0" xfId="0" applyNumberFormat="1" applyFont="1" applyFill="1" applyAlignment="1">
      <alignment vertical="top" wrapText="1"/>
    </xf>
    <xf numFmtId="3" fontId="17" fillId="0" borderId="0" xfId="0" applyNumberFormat="1" applyFont="1" applyAlignment="1">
      <alignment vertical="top" wrapText="1"/>
    </xf>
    <xf numFmtId="3" fontId="17" fillId="0" borderId="0" xfId="0" applyNumberFormat="1" applyFont="1" applyAlignment="1">
      <alignment horizontal="left" vertical="top"/>
    </xf>
    <xf numFmtId="3" fontId="17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horizontal="right" vertical="top"/>
    </xf>
    <xf numFmtId="3" fontId="107" fillId="0" borderId="0" xfId="0" applyNumberFormat="1" applyFont="1" applyAlignment="1">
      <alignment horizontal="center" vertical="top" wrapText="1"/>
    </xf>
    <xf numFmtId="4" fontId="107" fillId="0" borderId="0" xfId="0" applyNumberFormat="1" applyFont="1" applyAlignment="1">
      <alignment horizontal="center" vertical="top" wrapText="1"/>
    </xf>
    <xf numFmtId="0" fontId="19" fillId="0" borderId="11" xfId="0" applyFont="1" applyFill="1" applyBorder="1" applyAlignment="1">
      <alignment horizontal="center" vertical="top" wrapText="1"/>
    </xf>
    <xf numFmtId="0" fontId="19" fillId="0" borderId="19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top" wrapText="1"/>
    </xf>
    <xf numFmtId="3" fontId="19" fillId="0" borderId="11" xfId="0" applyNumberFormat="1" applyFont="1" applyFill="1" applyBorder="1" applyAlignment="1">
      <alignment horizontal="center" vertical="top" wrapText="1"/>
    </xf>
    <xf numFmtId="4" fontId="19" fillId="0" borderId="11" xfId="0" applyNumberFormat="1" applyFont="1" applyFill="1" applyBorder="1" applyAlignment="1">
      <alignment horizontal="center" vertical="top" wrapText="1"/>
    </xf>
    <xf numFmtId="4" fontId="102" fillId="0" borderId="11" xfId="0" applyNumberFormat="1" applyFont="1" applyFill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0" xfId="0" applyFont="1" applyBorder="1" applyAlignment="1">
      <alignment vertical="top"/>
    </xf>
    <xf numFmtId="0" fontId="17" fillId="0" borderId="17" xfId="0" applyFont="1" applyBorder="1" applyAlignment="1">
      <alignment vertical="top"/>
    </xf>
    <xf numFmtId="4" fontId="17" fillId="0" borderId="10" xfId="0" applyNumberFormat="1" applyFont="1" applyFill="1" applyBorder="1" applyAlignment="1">
      <alignment vertical="top"/>
    </xf>
    <xf numFmtId="0" fontId="17" fillId="0" borderId="17" xfId="0" applyFont="1" applyBorder="1" applyAlignment="1">
      <alignment vertical="top" wrapText="1"/>
    </xf>
    <xf numFmtId="3" fontId="17" fillId="0" borderId="10" xfId="0" applyNumberFormat="1" applyFont="1" applyFill="1" applyBorder="1" applyAlignment="1">
      <alignment vertical="top"/>
    </xf>
    <xf numFmtId="0" fontId="17" fillId="0" borderId="70" xfId="0" applyFont="1" applyBorder="1" applyAlignment="1">
      <alignment vertical="top"/>
    </xf>
    <xf numFmtId="0" fontId="17" fillId="0" borderId="70" xfId="0" applyFont="1" applyBorder="1" applyAlignment="1">
      <alignment vertical="top" wrapText="1"/>
    </xf>
    <xf numFmtId="0" fontId="17" fillId="0" borderId="10" xfId="0" applyFont="1" applyBorder="1" applyAlignment="1">
      <alignment horizontal="center" vertical="top"/>
    </xf>
    <xf numFmtId="0" fontId="19" fillId="164" borderId="12" xfId="0" applyFont="1" applyFill="1" applyBorder="1" applyAlignment="1">
      <alignment vertical="top"/>
    </xf>
    <xf numFmtId="0" fontId="19" fillId="164" borderId="16" xfId="0" applyFont="1" applyFill="1" applyBorder="1" applyAlignment="1">
      <alignment vertical="top"/>
    </xf>
    <xf numFmtId="0" fontId="19" fillId="164" borderId="16" xfId="0" applyFont="1" applyFill="1" applyBorder="1" applyAlignment="1">
      <alignment vertical="top" wrapText="1"/>
    </xf>
    <xf numFmtId="0" fontId="19" fillId="164" borderId="71" xfId="0" applyFont="1" applyFill="1" applyBorder="1" applyAlignment="1">
      <alignment horizontal="center" vertical="top"/>
    </xf>
    <xf numFmtId="3" fontId="19" fillId="164" borderId="10" xfId="0" applyNumberFormat="1" applyFont="1" applyFill="1" applyBorder="1" applyAlignment="1">
      <alignment vertical="top"/>
    </xf>
    <xf numFmtId="4" fontId="19" fillId="164" borderId="10" xfId="0" applyNumberFormat="1" applyFont="1" applyFill="1" applyBorder="1" applyAlignment="1">
      <alignment vertical="top"/>
    </xf>
    <xf numFmtId="0" fontId="19" fillId="35" borderId="16" xfId="0" applyFont="1" applyFill="1" applyBorder="1" applyAlignment="1">
      <alignment vertical="top" wrapText="1"/>
    </xf>
    <xf numFmtId="0" fontId="19" fillId="35" borderId="72" xfId="0" applyFont="1" applyFill="1" applyBorder="1" applyAlignment="1">
      <alignment horizontal="center" vertical="top"/>
    </xf>
    <xf numFmtId="3" fontId="19" fillId="35" borderId="15" xfId="0" applyNumberFormat="1" applyFont="1" applyFill="1" applyBorder="1" applyAlignment="1">
      <alignment vertical="top"/>
    </xf>
    <xf numFmtId="4" fontId="19" fillId="35" borderId="15" xfId="0" applyNumberFormat="1" applyFont="1" applyFill="1" applyBorder="1" applyAlignment="1">
      <alignment vertical="top"/>
    </xf>
    <xf numFmtId="0" fontId="19" fillId="164" borderId="16" xfId="0" applyFont="1" applyFill="1" applyBorder="1" applyAlignment="1">
      <alignment horizontal="center" vertical="top"/>
    </xf>
    <xf numFmtId="0" fontId="17" fillId="0" borderId="74" xfId="0" applyFont="1" applyBorder="1" applyAlignment="1">
      <alignment horizontal="center" vertical="top"/>
    </xf>
    <xf numFmtId="0" fontId="19" fillId="35" borderId="18" xfId="0" applyFont="1" applyFill="1" applyBorder="1" applyAlignment="1">
      <alignment vertical="top" wrapText="1"/>
    </xf>
    <xf numFmtId="0" fontId="19" fillId="35" borderId="71" xfId="0" applyFont="1" applyFill="1" applyBorder="1" applyAlignment="1">
      <alignment horizontal="center" vertical="top"/>
    </xf>
    <xf numFmtId="0" fontId="17" fillId="0" borderId="70" xfId="0" applyFont="1" applyBorder="1" applyAlignment="1">
      <alignment horizontal="center" vertical="top"/>
    </xf>
    <xf numFmtId="3" fontId="19" fillId="35" borderId="11" xfId="0" applyNumberFormat="1" applyFont="1" applyFill="1" applyBorder="1" applyAlignment="1">
      <alignment vertical="top"/>
    </xf>
    <xf numFmtId="4" fontId="19" fillId="35" borderId="11" xfId="0" applyNumberFormat="1" applyFont="1" applyFill="1" applyBorder="1" applyAlignment="1">
      <alignment vertical="top"/>
    </xf>
    <xf numFmtId="0" fontId="19" fillId="34" borderId="17" xfId="0" applyFont="1" applyFill="1" applyBorder="1" applyAlignment="1">
      <alignment vertical="top"/>
    </xf>
    <xf numFmtId="0" fontId="19" fillId="34" borderId="18" xfId="0" applyFont="1" applyFill="1" applyBorder="1" applyAlignment="1">
      <alignment vertical="top"/>
    </xf>
    <xf numFmtId="0" fontId="19" fillId="34" borderId="18" xfId="0" applyFont="1" applyFill="1" applyBorder="1" applyAlignment="1">
      <alignment vertical="top" wrapText="1"/>
    </xf>
    <xf numFmtId="0" fontId="19" fillId="34" borderId="18" xfId="0" applyFont="1" applyFill="1" applyBorder="1" applyAlignment="1">
      <alignment horizontal="center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center" wrapText="1"/>
    </xf>
    <xf numFmtId="0" fontId="17" fillId="0" borderId="0" xfId="0" applyFont="1"/>
    <xf numFmtId="3" fontId="17" fillId="0" borderId="0" xfId="0" applyNumberFormat="1" applyFont="1"/>
    <xf numFmtId="0" fontId="110" fillId="0" borderId="0" xfId="0" applyFont="1"/>
    <xf numFmtId="3" fontId="19" fillId="0" borderId="10" xfId="0" applyNumberFormat="1" applyFont="1" applyFill="1" applyBorder="1" applyAlignment="1">
      <alignment horizontal="center" vertical="top" wrapText="1"/>
    </xf>
    <xf numFmtId="4" fontId="19" fillId="0" borderId="10" xfId="0" applyNumberFormat="1" applyFont="1" applyFill="1" applyBorder="1" applyAlignment="1">
      <alignment horizontal="center" vertical="top" wrapText="1"/>
    </xf>
    <xf numFmtId="0" fontId="17" fillId="0" borderId="12" xfId="0" applyFont="1" applyBorder="1" applyAlignment="1">
      <alignment horizontal="center"/>
    </xf>
    <xf numFmtId="0" fontId="111" fillId="0" borderId="10" xfId="0" applyFont="1" applyBorder="1" applyAlignment="1">
      <alignment horizontal="center" vertical="center" wrapText="1"/>
    </xf>
    <xf numFmtId="0" fontId="17" fillId="0" borderId="12" xfId="0" applyFont="1" applyFill="1" applyBorder="1"/>
    <xf numFmtId="0" fontId="17" fillId="0" borderId="12" xfId="0" applyFont="1" applyBorder="1"/>
    <xf numFmtId="0" fontId="17" fillId="0" borderId="12" xfId="0" applyNumberFormat="1" applyFont="1" applyBorder="1" applyAlignment="1">
      <alignment wrapText="1"/>
    </xf>
    <xf numFmtId="4" fontId="17" fillId="0" borderId="10" xfId="0" applyNumberFormat="1" applyFont="1" applyFill="1" applyBorder="1" applyAlignment="1">
      <alignment wrapText="1"/>
    </xf>
    <xf numFmtId="4" fontId="17" fillId="0" borderId="66" xfId="0" applyNumberFormat="1" applyFont="1" applyFill="1" applyBorder="1" applyAlignment="1">
      <alignment wrapText="1"/>
    </xf>
    <xf numFmtId="2" fontId="110" fillId="0" borderId="0" xfId="0" applyNumberFormat="1" applyFont="1"/>
    <xf numFmtId="0" fontId="19" fillId="35" borderId="67" xfId="0" applyFont="1" applyFill="1" applyBorder="1"/>
    <xf numFmtId="0" fontId="19" fillId="35" borderId="64" xfId="0" applyNumberFormat="1" applyFont="1" applyFill="1" applyBorder="1" applyAlignment="1">
      <alignment wrapText="1"/>
    </xf>
    <xf numFmtId="4" fontId="19" fillId="35" borderId="10" xfId="0" applyNumberFormat="1" applyFont="1" applyFill="1" applyBorder="1" applyAlignment="1">
      <alignment wrapText="1"/>
    </xf>
    <xf numFmtId="4" fontId="19" fillId="35" borderId="65" xfId="0" applyNumberFormat="1" applyFont="1" applyFill="1" applyBorder="1" applyAlignment="1">
      <alignment wrapText="1"/>
    </xf>
    <xf numFmtId="0" fontId="110" fillId="0" borderId="0" xfId="0" applyFont="1" applyAlignment="1">
      <alignment horizontal="center" wrapText="1"/>
    </xf>
    <xf numFmtId="3" fontId="110" fillId="0" borderId="0" xfId="0" applyNumberFormat="1" applyFont="1"/>
    <xf numFmtId="4" fontId="110" fillId="0" borderId="0" xfId="0" applyNumberFormat="1" applyFont="1"/>
    <xf numFmtId="4" fontId="17" fillId="0" borderId="0" xfId="0" applyNumberFormat="1" applyFont="1"/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/>
    </xf>
    <xf numFmtId="3" fontId="19" fillId="0" borderId="0" xfId="0" applyNumberFormat="1" applyFont="1" applyBorder="1" applyAlignment="1">
      <alignment horizontal="center" vertical="top"/>
    </xf>
    <xf numFmtId="4" fontId="19" fillId="0" borderId="0" xfId="0" applyNumberFormat="1" applyFont="1" applyBorder="1" applyAlignment="1">
      <alignment horizontal="center" vertical="top"/>
    </xf>
    <xf numFmtId="4" fontId="19" fillId="0" borderId="0" xfId="0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center" vertical="top" wrapText="1"/>
    </xf>
    <xf numFmtId="3" fontId="19" fillId="0" borderId="69" xfId="0" applyNumberFormat="1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center" vertical="top" wrapText="1"/>
    </xf>
    <xf numFmtId="0" fontId="17" fillId="33" borderId="11" xfId="0" applyFont="1" applyFill="1" applyBorder="1" applyAlignment="1">
      <alignment horizontal="center" vertical="top"/>
    </xf>
    <xf numFmtId="1" fontId="17" fillId="0" borderId="77" xfId="0" applyNumberFormat="1" applyFont="1" applyBorder="1" applyAlignment="1">
      <alignment horizontal="center" vertical="top"/>
    </xf>
    <xf numFmtId="0" fontId="17" fillId="0" borderId="77" xfId="0" applyFont="1" applyBorder="1" applyAlignment="1">
      <alignment vertical="top" wrapText="1"/>
    </xf>
    <xf numFmtId="0" fontId="17" fillId="0" borderId="77" xfId="0" applyFont="1" applyBorder="1" applyAlignment="1">
      <alignment vertical="top"/>
    </xf>
    <xf numFmtId="3" fontId="17" fillId="0" borderId="77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4" fontId="17" fillId="0" borderId="11" xfId="0" applyNumberFormat="1" applyFont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17" fillId="33" borderId="13" xfId="0" applyFont="1" applyFill="1" applyBorder="1" applyAlignment="1">
      <alignment vertical="top"/>
    </xf>
    <xf numFmtId="3" fontId="17" fillId="0" borderId="12" xfId="0" applyNumberFormat="1" applyFont="1" applyBorder="1" applyAlignment="1">
      <alignment vertical="top"/>
    </xf>
    <xf numFmtId="4" fontId="17" fillId="0" borderId="78" xfId="0" applyNumberFormat="1" applyFont="1" applyBorder="1" applyAlignment="1">
      <alignment vertical="top"/>
    </xf>
    <xf numFmtId="0" fontId="17" fillId="33" borderId="15" xfId="0" applyFont="1" applyFill="1" applyBorder="1" applyAlignment="1">
      <alignment vertical="top"/>
    </xf>
    <xf numFmtId="0" fontId="19" fillId="34" borderId="12" xfId="0" applyFont="1" applyFill="1" applyBorder="1" applyAlignment="1">
      <alignment vertical="top"/>
    </xf>
    <xf numFmtId="0" fontId="19" fillId="34" borderId="16" xfId="0" applyFont="1" applyFill="1" applyBorder="1" applyAlignment="1">
      <alignment vertical="top"/>
    </xf>
    <xf numFmtId="3" fontId="19" fillId="34" borderId="12" xfId="0" applyNumberFormat="1" applyFont="1" applyFill="1" applyBorder="1" applyAlignment="1">
      <alignment vertical="top"/>
    </xf>
    <xf numFmtId="4" fontId="19" fillId="34" borderId="78" xfId="0" applyNumberFormat="1" applyFont="1" applyFill="1" applyBorder="1" applyAlignment="1">
      <alignment vertical="top"/>
    </xf>
    <xf numFmtId="1" fontId="17" fillId="0" borderId="12" xfId="0" applyNumberFormat="1" applyFont="1" applyBorder="1" applyAlignment="1">
      <alignment horizontal="center" vertical="top"/>
    </xf>
    <xf numFmtId="0" fontId="17" fillId="33" borderId="13" xfId="0" applyFont="1" applyFill="1" applyBorder="1" applyAlignment="1">
      <alignment horizontal="center" vertical="top"/>
    </xf>
    <xf numFmtId="0" fontId="17" fillId="33" borderId="15" xfId="0" applyFont="1" applyFill="1" applyBorder="1" applyAlignment="1">
      <alignment horizontal="center" vertical="top"/>
    </xf>
    <xf numFmtId="0" fontId="19" fillId="35" borderId="79" xfId="0" applyFont="1" applyFill="1" applyBorder="1" applyAlignment="1">
      <alignment vertical="top"/>
    </xf>
    <xf numFmtId="3" fontId="19" fillId="35" borderId="80" xfId="0" applyNumberFormat="1" applyFont="1" applyFill="1" applyBorder="1" applyAlignment="1">
      <alignment vertical="top"/>
    </xf>
    <xf numFmtId="4" fontId="19" fillId="35" borderId="81" xfId="0" applyNumberFormat="1" applyFont="1" applyFill="1" applyBorder="1" applyAlignment="1">
      <alignment vertical="top"/>
    </xf>
    <xf numFmtId="0" fontId="17" fillId="0" borderId="0" xfId="0" applyFont="1" applyAlignment="1">
      <alignment horizontal="center" vertical="top" wrapText="1"/>
    </xf>
    <xf numFmtId="0" fontId="113" fillId="0" borderId="0" xfId="0" applyFont="1" applyAlignment="1">
      <alignment vertical="top"/>
    </xf>
    <xf numFmtId="0" fontId="19" fillId="0" borderId="17" xfId="0" applyFont="1" applyBorder="1" applyAlignment="1">
      <alignment horizontal="center" vertical="top" wrapText="1"/>
    </xf>
    <xf numFmtId="3" fontId="19" fillId="0" borderId="10" xfId="0" applyNumberFormat="1" applyFont="1" applyBorder="1" applyAlignment="1">
      <alignment horizontal="center" vertical="top" wrapText="1"/>
    </xf>
    <xf numFmtId="4" fontId="17" fillId="0" borderId="19" xfId="0" applyNumberFormat="1" applyFont="1" applyBorder="1" applyAlignment="1">
      <alignment vertical="top"/>
    </xf>
    <xf numFmtId="4" fontId="17" fillId="0" borderId="82" xfId="0" applyNumberFormat="1" applyFont="1" applyBorder="1" applyAlignment="1">
      <alignment vertical="top"/>
    </xf>
    <xf numFmtId="4" fontId="19" fillId="34" borderId="82" xfId="0" applyNumberFormat="1" applyFont="1" applyFill="1" applyBorder="1" applyAlignment="1">
      <alignment vertical="top"/>
    </xf>
    <xf numFmtId="4" fontId="19" fillId="35" borderId="83" xfId="0" applyNumberFormat="1" applyFont="1" applyFill="1" applyBorder="1" applyAlignment="1">
      <alignment vertical="top"/>
    </xf>
    <xf numFmtId="3" fontId="113" fillId="0" borderId="0" xfId="0" applyNumberFormat="1" applyFont="1" applyAlignment="1">
      <alignment vertical="top"/>
    </xf>
    <xf numFmtId="4" fontId="113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center"/>
    </xf>
    <xf numFmtId="3" fontId="17" fillId="0" borderId="0" xfId="0" applyNumberFormat="1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 wrapText="1"/>
    </xf>
    <xf numFmtId="0" fontId="114" fillId="0" borderId="0" xfId="0" applyFont="1" applyBorder="1" applyAlignment="1">
      <alignment horizontal="center" vertical="top" wrapText="1"/>
    </xf>
    <xf numFmtId="3" fontId="114" fillId="0" borderId="0" xfId="0" applyNumberFormat="1" applyFont="1" applyBorder="1" applyAlignment="1">
      <alignment horizontal="center" vertical="top" wrapText="1"/>
    </xf>
    <xf numFmtId="4" fontId="114" fillId="0" borderId="0" xfId="0" applyNumberFormat="1" applyFont="1" applyBorder="1" applyAlignment="1">
      <alignment horizontal="center" vertical="top" wrapText="1"/>
    </xf>
    <xf numFmtId="0" fontId="19" fillId="0" borderId="0" xfId="0" applyFont="1" applyBorder="1" applyAlignment="1">
      <alignment vertical="top" wrapText="1"/>
    </xf>
    <xf numFmtId="3" fontId="19" fillId="0" borderId="17" xfId="0" applyNumberFormat="1" applyFont="1" applyBorder="1" applyAlignment="1">
      <alignment horizontal="center" vertical="top" wrapText="1"/>
    </xf>
    <xf numFmtId="1" fontId="17" fillId="0" borderId="19" xfId="0" applyNumberFormat="1" applyFont="1" applyBorder="1" applyAlignment="1">
      <alignment horizontal="center" vertical="top"/>
    </xf>
    <xf numFmtId="0" fontId="17" fillId="0" borderId="84" xfId="0" applyFont="1" applyBorder="1" applyAlignment="1">
      <alignment horizontal="center" vertical="top"/>
    </xf>
    <xf numFmtId="1" fontId="17" fillId="0" borderId="82" xfId="0" applyNumberFormat="1" applyFont="1" applyBorder="1" applyAlignment="1">
      <alignment horizontal="center" vertical="top"/>
    </xf>
    <xf numFmtId="3" fontId="17" fillId="0" borderId="0" xfId="0" applyNumberFormat="1" applyFont="1" applyFill="1" applyAlignment="1">
      <alignment vertical="top"/>
    </xf>
    <xf numFmtId="3" fontId="17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top"/>
    </xf>
    <xf numFmtId="4" fontId="18" fillId="0" borderId="0" xfId="0" applyNumberFormat="1" applyFont="1" applyFill="1" applyAlignment="1">
      <alignment horizontal="left" vertical="top"/>
    </xf>
    <xf numFmtId="0" fontId="18" fillId="0" borderId="0" xfId="0" applyFont="1" applyFill="1" applyAlignment="1">
      <alignment horizontal="right" vertical="top"/>
    </xf>
    <xf numFmtId="3" fontId="19" fillId="0" borderId="11" xfId="0" applyNumberFormat="1" applyFont="1" applyBorder="1" applyAlignment="1">
      <alignment horizontal="center" vertical="top" wrapText="1"/>
    </xf>
    <xf numFmtId="4" fontId="19" fillId="0" borderId="11" xfId="0" applyNumberFormat="1" applyFont="1" applyBorder="1" applyAlignment="1">
      <alignment horizontal="center" vertical="top" wrapText="1"/>
    </xf>
    <xf numFmtId="0" fontId="17" fillId="33" borderId="19" xfId="0" applyFont="1" applyFill="1" applyBorder="1" applyAlignment="1">
      <alignment horizontal="center" vertical="top"/>
    </xf>
    <xf numFmtId="0" fontId="17" fillId="33" borderId="20" xfId="0" applyFont="1" applyFill="1" applyBorder="1" applyAlignment="1">
      <alignment horizontal="center" vertical="top"/>
    </xf>
    <xf numFmtId="0" fontId="17" fillId="33" borderId="21" xfId="0" applyFont="1" applyFill="1" applyBorder="1" applyAlignment="1">
      <alignment horizontal="center" vertical="top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wrapText="1"/>
    </xf>
    <xf numFmtId="4" fontId="18" fillId="0" borderId="0" xfId="0" applyNumberFormat="1" applyFont="1" applyFill="1" applyAlignment="1">
      <alignment horizontal="left"/>
    </xf>
    <xf numFmtId="0" fontId="18" fillId="0" borderId="0" xfId="0" applyFont="1" applyFill="1" applyAlignment="1">
      <alignment horizontal="right"/>
    </xf>
    <xf numFmtId="0" fontId="19" fillId="0" borderId="85" xfId="0" applyFont="1" applyBorder="1" applyAlignment="1">
      <alignment horizontal="center" vertical="top" wrapText="1"/>
    </xf>
    <xf numFmtId="0" fontId="17" fillId="0" borderId="86" xfId="0" applyFont="1" applyBorder="1" applyAlignment="1">
      <alignment horizontal="center" vertical="top"/>
    </xf>
    <xf numFmtId="0" fontId="17" fillId="0" borderId="11" xfId="0" applyFont="1" applyBorder="1" applyAlignment="1">
      <alignment vertical="top" wrapText="1"/>
    </xf>
    <xf numFmtId="0" fontId="17" fillId="0" borderId="10" xfId="0" applyFont="1" applyBorder="1" applyAlignment="1">
      <alignment vertical="top" wrapText="1"/>
    </xf>
    <xf numFmtId="3" fontId="17" fillId="0" borderId="10" xfId="0" applyNumberFormat="1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33" borderId="13" xfId="0" applyFont="1" applyFill="1" applyBorder="1"/>
    <xf numFmtId="0" fontId="17" fillId="0" borderId="87" xfId="0" applyFont="1" applyBorder="1" applyAlignment="1">
      <alignment horizontal="center" vertical="top"/>
    </xf>
    <xf numFmtId="0" fontId="17" fillId="0" borderId="88" xfId="0" applyFont="1" applyBorder="1" applyAlignment="1">
      <alignment vertical="top" wrapText="1"/>
    </xf>
    <xf numFmtId="0" fontId="17" fillId="0" borderId="89" xfId="0" applyFont="1" applyBorder="1" applyAlignment="1">
      <alignment vertical="top" wrapText="1"/>
    </xf>
    <xf numFmtId="0" fontId="17" fillId="33" borderId="15" xfId="0" applyFont="1" applyFill="1" applyBorder="1"/>
    <xf numFmtId="0" fontId="19" fillId="34" borderId="90" xfId="0" applyFont="1" applyFill="1" applyBorder="1" applyAlignment="1">
      <alignment vertical="top"/>
    </xf>
    <xf numFmtId="0" fontId="19" fillId="34" borderId="72" xfId="0" applyFont="1" applyFill="1" applyBorder="1" applyAlignment="1">
      <alignment vertical="top"/>
    </xf>
    <xf numFmtId="0" fontId="19" fillId="34" borderId="10" xfId="0" applyNumberFormat="1" applyFont="1" applyFill="1" applyBorder="1" applyAlignment="1">
      <alignment vertical="top"/>
    </xf>
    <xf numFmtId="0" fontId="110" fillId="0" borderId="0" xfId="0" applyFont="1" applyAlignment="1">
      <alignment horizontal="center"/>
    </xf>
    <xf numFmtId="0" fontId="110" fillId="0" borderId="0" xfId="0" applyFont="1" applyAlignment="1">
      <alignment wrapText="1"/>
    </xf>
    <xf numFmtId="0" fontId="18" fillId="33" borderId="11" xfId="0" applyFont="1" applyFill="1" applyBorder="1" applyAlignment="1">
      <alignment horizontal="left" vertical="top" wrapText="1"/>
    </xf>
    <xf numFmtId="0" fontId="18" fillId="33" borderId="13" xfId="0" applyFont="1" applyFill="1" applyBorder="1" applyAlignment="1">
      <alignment horizontal="left" vertical="top" wrapText="1"/>
    </xf>
    <xf numFmtId="0" fontId="18" fillId="33" borderId="11" xfId="0" applyFont="1" applyFill="1" applyBorder="1" applyAlignment="1">
      <alignment horizontal="left" vertical="top"/>
    </xf>
    <xf numFmtId="0" fontId="18" fillId="33" borderId="13" xfId="0" applyFont="1" applyFill="1" applyBorder="1" applyAlignment="1">
      <alignment horizontal="left" vertical="top"/>
    </xf>
    <xf numFmtId="0" fontId="101" fillId="0" borderId="0" xfId="0" applyFont="1" applyAlignment="1">
      <alignment horizontal="center" vertical="center"/>
    </xf>
    <xf numFmtId="0" fontId="18" fillId="33" borderId="19" xfId="0" applyFont="1" applyFill="1" applyBorder="1" applyAlignment="1">
      <alignment horizontal="left" vertical="top" wrapText="1"/>
    </xf>
    <xf numFmtId="0" fontId="18" fillId="33" borderId="20" xfId="0" applyFont="1" applyFill="1" applyBorder="1" applyAlignment="1">
      <alignment horizontal="left" vertical="top" wrapText="1"/>
    </xf>
    <xf numFmtId="0" fontId="20" fillId="0" borderId="0" xfId="0" applyFont="1" applyAlignment="1">
      <alignment horizontal="center" vertical="top"/>
    </xf>
    <xf numFmtId="0" fontId="17" fillId="0" borderId="62" xfId="0" applyFont="1" applyBorder="1" applyAlignment="1">
      <alignment horizontal="left" vertical="top" wrapText="1"/>
    </xf>
    <xf numFmtId="0" fontId="17" fillId="0" borderId="63" xfId="0" applyFont="1" applyBorder="1" applyAlignment="1">
      <alignment horizontal="left" vertical="top" wrapText="1"/>
    </xf>
    <xf numFmtId="0" fontId="17" fillId="0" borderId="73" xfId="0" applyFont="1" applyBorder="1" applyAlignment="1">
      <alignment horizontal="left" vertical="top" wrapText="1"/>
    </xf>
    <xf numFmtId="0" fontId="17" fillId="0" borderId="75" xfId="0" applyFont="1" applyBorder="1" applyAlignment="1">
      <alignment horizontal="left" vertical="top" wrapText="1"/>
    </xf>
    <xf numFmtId="0" fontId="17" fillId="0" borderId="76" xfId="0" applyFont="1" applyBorder="1" applyAlignment="1">
      <alignment horizontal="left" vertical="top" wrapText="1"/>
    </xf>
    <xf numFmtId="0" fontId="112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114" fillId="0" borderId="0" xfId="0" applyFont="1" applyBorder="1" applyAlignment="1">
      <alignment horizontal="center" vertical="top" wrapText="1"/>
    </xf>
    <xf numFmtId="0" fontId="114" fillId="0" borderId="0" xfId="0" applyFont="1" applyAlignment="1">
      <alignment horizontal="center" vertical="top" wrapText="1"/>
    </xf>
    <xf numFmtId="0" fontId="19" fillId="35" borderId="17" xfId="0" applyFont="1" applyFill="1" applyBorder="1" applyAlignment="1">
      <alignment horizontal="left" vertical="top" wrapText="1"/>
    </xf>
    <xf numFmtId="0" fontId="19" fillId="35" borderId="68" xfId="0" applyFont="1" applyFill="1" applyBorder="1" applyAlignment="1">
      <alignment horizontal="left" vertical="top" wrapText="1"/>
    </xf>
  </cellXfs>
  <cellStyles count="11621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Гиперссылка 2" xfId="6000"/>
    <cellStyle name="Заглавие сводной таблицы" xfId="6001"/>
    <cellStyle name="Заголовок 1 2" xfId="6002"/>
    <cellStyle name="Заголовок 1 2 2" xfId="6003"/>
    <cellStyle name="Заголовок 1 2 2 2" xfId="6004"/>
    <cellStyle name="Заголовок 1 2 2 3" xfId="6005"/>
    <cellStyle name="Заголовок 1 2 3" xfId="6006"/>
    <cellStyle name="Заголовок 1 2 4" xfId="6007"/>
    <cellStyle name="Заголовок 1 2_свод plnSum" xfId="6008"/>
    <cellStyle name="Заголовок 1 3" xfId="6009"/>
    <cellStyle name="Заголовок 1 3 2" xfId="6010"/>
    <cellStyle name="Заголовок 1 3 3" xfId="6011"/>
    <cellStyle name="Заголовок 2 2" xfId="6012"/>
    <cellStyle name="Заголовок 2 2 2" xfId="6013"/>
    <cellStyle name="Заголовок 2 2 2 2" xfId="6014"/>
    <cellStyle name="Заголовок 2 2 2 3" xfId="6015"/>
    <cellStyle name="Заголовок 2 2 3" xfId="6016"/>
    <cellStyle name="Заголовок 2 2 4" xfId="6017"/>
    <cellStyle name="Заголовок 2 2_свод plnSum" xfId="6018"/>
    <cellStyle name="Заголовок 2 3" xfId="6019"/>
    <cellStyle name="Заголовок 2 3 2" xfId="6020"/>
    <cellStyle name="Заголовок 2 3 3" xfId="6021"/>
    <cellStyle name="Заголовок 3 2" xfId="6022"/>
    <cellStyle name="Заголовок 3 2 2" xfId="6023"/>
    <cellStyle name="Заголовок 3 2 2 2" xfId="6024"/>
    <cellStyle name="Заголовок 3 2 2 3" xfId="6025"/>
    <cellStyle name="Заголовок 3 2 3" xfId="6026"/>
    <cellStyle name="Заголовок 3 2 4" xfId="6027"/>
    <cellStyle name="Заголовок 3 2_свод plnSum" xfId="6028"/>
    <cellStyle name="Заголовок 3 3" xfId="6029"/>
    <cellStyle name="Заголовок 3 3 2" xfId="6030"/>
    <cellStyle name="Заголовок 3 3 3" xfId="6031"/>
    <cellStyle name="Заголовок 4 2" xfId="6032"/>
    <cellStyle name="Заголовок 4 2 2" xfId="6033"/>
    <cellStyle name="Заголовок 4 2 2 2" xfId="6034"/>
    <cellStyle name="Заголовок 4 2 2 3" xfId="6035"/>
    <cellStyle name="Заголовок 4 2 3" xfId="6036"/>
    <cellStyle name="Заголовок 4 2 4" xfId="6037"/>
    <cellStyle name="Заголовок 4 2_свод plnSum" xfId="6038"/>
    <cellStyle name="Заголовок 4 3" xfId="6039"/>
    <cellStyle name="Заголовок 4 3 2" xfId="6040"/>
    <cellStyle name="Заголовок 4 3 3" xfId="6041"/>
    <cellStyle name="Заголовок сводной таблицы" xfId="6042"/>
    <cellStyle name="Значение сводной таблицы" xfId="6043"/>
    <cellStyle name="Итог 2" xfId="6044"/>
    <cellStyle name="Итог 2 2" xfId="6045"/>
    <cellStyle name="Итог 2 2 2" xfId="6046"/>
    <cellStyle name="Итог 2 2 3" xfId="6047"/>
    <cellStyle name="Итог 2 2 4" xfId="6048"/>
    <cellStyle name="Итог 2 3" xfId="6049"/>
    <cellStyle name="Итог 2 3 2" xfId="6050"/>
    <cellStyle name="Итог 2 3 3" xfId="6051"/>
    <cellStyle name="Итог 2 3 4" xfId="6052"/>
    <cellStyle name="Итог 2 4" xfId="6053"/>
    <cellStyle name="Итог 2 4 2" xfId="6054"/>
    <cellStyle name="Итог 2 4 3" xfId="6055"/>
    <cellStyle name="Итог 2 4 4" xfId="6056"/>
    <cellStyle name="Итог 2 5" xfId="6057"/>
    <cellStyle name="Итог 2 5 2" xfId="6058"/>
    <cellStyle name="Итог 2 5 3" xfId="6059"/>
    <cellStyle name="Итог 2 5 4" xfId="6060"/>
    <cellStyle name="Итог 2 6" xfId="6061"/>
    <cellStyle name="Итог 2 7" xfId="6062"/>
    <cellStyle name="Итог 2_свод plnSum" xfId="6063"/>
    <cellStyle name="Итог 3" xfId="6064"/>
    <cellStyle name="Итог 3 2" xfId="6065"/>
    <cellStyle name="Итог 3 3" xfId="6066"/>
    <cellStyle name="Итог 3 4" xfId="6067"/>
    <cellStyle name="Категория сводной таблицы" xfId="6068"/>
    <cellStyle name="Контрольная ячейка 2" xfId="6069"/>
    <cellStyle name="Контрольная ячейка 2 2" xfId="6070"/>
    <cellStyle name="Контрольная ячейка 2 2 2" xfId="6071"/>
    <cellStyle name="Контрольная ячейка 2 2 3" xfId="6072"/>
    <cellStyle name="Контрольная ячейка 2 3" xfId="6073"/>
    <cellStyle name="Контрольная ячейка 2 4" xfId="6074"/>
    <cellStyle name="Контрольная ячейка 2_свод plnSum" xfId="6075"/>
    <cellStyle name="Контрольная ячейка 3" xfId="6076"/>
    <cellStyle name="Контрольная ячейка 3 2" xfId="6077"/>
    <cellStyle name="Контрольная ячейка 3 3" xfId="6078"/>
    <cellStyle name="Название 2" xfId="6079"/>
    <cellStyle name="Название 2 2" xfId="6080"/>
    <cellStyle name="Название 2 3" xfId="6081"/>
    <cellStyle name="Название 3" xfId="6082"/>
    <cellStyle name="Название 3 2" xfId="6083"/>
    <cellStyle name="Название 3 3" xfId="6084"/>
    <cellStyle name="Нейтральный 2" xfId="6085"/>
    <cellStyle name="Нейтральный 2 2" xfId="6086"/>
    <cellStyle name="Нейтральный 2 2 2" xfId="6087"/>
    <cellStyle name="Нейтральный 2 2 3" xfId="6088"/>
    <cellStyle name="Нейтральный 2 3" xfId="6089"/>
    <cellStyle name="Нейтральный 2 4" xfId="6090"/>
    <cellStyle name="Нейтральный 2_свод plnSum" xfId="6091"/>
    <cellStyle name="Нейтральный 3" xfId="6092"/>
    <cellStyle name="Нейтральный 3 2" xfId="6093"/>
    <cellStyle name="Нейтральный 3 3" xfId="6094"/>
    <cellStyle name="Обычный" xfId="0" builtinId="0"/>
    <cellStyle name="Обычный 10" xfId="6095"/>
    <cellStyle name="Обычный 10 10" xfId="6096"/>
    <cellStyle name="Обычный 10 11" xfId="6097"/>
    <cellStyle name="Обычный 10 11 2" xfId="6098"/>
    <cellStyle name="Обычный 10 12" xfId="6099"/>
    <cellStyle name="Обычный 10 12 2" xfId="6100"/>
    <cellStyle name="Обычный 10 13" xfId="6101"/>
    <cellStyle name="Обычный 10 13 2" xfId="6102"/>
    <cellStyle name="Обычный 10 14" xfId="6103"/>
    <cellStyle name="Обычный 10 14 2" xfId="6104"/>
    <cellStyle name="Обычный 10 15" xfId="6105"/>
    <cellStyle name="Обычный 10 15 2" xfId="6106"/>
    <cellStyle name="Обычный 10 16" xfId="6107"/>
    <cellStyle name="Обычный 10 16 2" xfId="6108"/>
    <cellStyle name="Обычный 10 17" xfId="6109"/>
    <cellStyle name="Обычный 10 17 2" xfId="6110"/>
    <cellStyle name="Обычный 10 18" xfId="6111"/>
    <cellStyle name="Обычный 10 18 2" xfId="6112"/>
    <cellStyle name="Обычный 10 19" xfId="6113"/>
    <cellStyle name="Обычный 10 19 2" xfId="6114"/>
    <cellStyle name="Обычный 10 2" xfId="6115"/>
    <cellStyle name="Обычный 10 2 2" xfId="6116"/>
    <cellStyle name="Обычный 10 2 2 2" xfId="6117"/>
    <cellStyle name="Обычный 10 2 3" xfId="6118"/>
    <cellStyle name="Обычный 10 2_свод plnSum" xfId="6119"/>
    <cellStyle name="Обычный 10 20" xfId="6120"/>
    <cellStyle name="Обычный 10 21" xfId="6121"/>
    <cellStyle name="Обычный 10 21 2" xfId="6122"/>
    <cellStyle name="Обычный 10 22" xfId="6123"/>
    <cellStyle name="Обычный 10 22 2" xfId="6124"/>
    <cellStyle name="Обычный 10 23" xfId="6125"/>
    <cellStyle name="Обычный 10 23 2" xfId="6126"/>
    <cellStyle name="Обычный 10 24" xfId="6127"/>
    <cellStyle name="Обычный 10 24 2" xfId="6128"/>
    <cellStyle name="Обычный 10 25" xfId="6129"/>
    <cellStyle name="Обычный 10 25 2" xfId="6130"/>
    <cellStyle name="Обычный 10 26" xfId="6131"/>
    <cellStyle name="Обычный 10 26 2" xfId="6132"/>
    <cellStyle name="Обычный 10 27" xfId="6133"/>
    <cellStyle name="Обычный 10 27 2" xfId="6134"/>
    <cellStyle name="Обычный 10 28" xfId="6135"/>
    <cellStyle name="Обычный 10 28 2" xfId="6136"/>
    <cellStyle name="Обычный 10 29" xfId="6137"/>
    <cellStyle name="Обычный 10 29 2" xfId="6138"/>
    <cellStyle name="Обычный 10 3" xfId="6139"/>
    <cellStyle name="Обычный 10 3 2" xfId="6140"/>
    <cellStyle name="Обычный 10 30" xfId="6141"/>
    <cellStyle name="Обычный 10 30 2" xfId="6142"/>
    <cellStyle name="Обычный 10 31" xfId="6143"/>
    <cellStyle name="Обычный 10 31 2" xfId="6144"/>
    <cellStyle name="Обычный 10 32" xfId="6145"/>
    <cellStyle name="Обычный 10 32 2" xfId="6146"/>
    <cellStyle name="Обычный 10 33" xfId="6147"/>
    <cellStyle name="Обычный 10 34" xfId="6148"/>
    <cellStyle name="Обычный 10 35" xfId="6149"/>
    <cellStyle name="Обычный 10 36" xfId="6150"/>
    <cellStyle name="Обычный 10 37" xfId="6151"/>
    <cellStyle name="Обычный 10 38" xfId="6152"/>
    <cellStyle name="Обычный 10 39" xfId="6153"/>
    <cellStyle name="Обычный 10 4" xfId="6154"/>
    <cellStyle name="Обычный 10 4 2" xfId="6155"/>
    <cellStyle name="Обычный 10 5" xfId="6156"/>
    <cellStyle name="Обычный 10 5 2" xfId="6157"/>
    <cellStyle name="Обычный 10 6" xfId="6158"/>
    <cellStyle name="Обычный 10 6 2" xfId="6159"/>
    <cellStyle name="Обычный 10 7" xfId="6160"/>
    <cellStyle name="Обычный 10 7 2" xfId="6161"/>
    <cellStyle name="Обычный 10 8" xfId="6162"/>
    <cellStyle name="Обычный 10 8 2" xfId="6163"/>
    <cellStyle name="Обычный 10 9" xfId="6164"/>
    <cellStyle name="Обычный 10 9 2" xfId="6165"/>
    <cellStyle name="Обычный 10_Лист1" xfId="6166"/>
    <cellStyle name="Обычный 11" xfId="6167"/>
    <cellStyle name="Обычный 11 10" xfId="6168"/>
    <cellStyle name="Обычный 11 11" xfId="6169"/>
    <cellStyle name="Обычный 11 11 2" xfId="6170"/>
    <cellStyle name="Обычный 11 12" xfId="6171"/>
    <cellStyle name="Обычный 11 12 2" xfId="6172"/>
    <cellStyle name="Обычный 11 13" xfId="6173"/>
    <cellStyle name="Обычный 11 13 2" xfId="6174"/>
    <cellStyle name="Обычный 11 14" xfId="6175"/>
    <cellStyle name="Обычный 11 14 2" xfId="6176"/>
    <cellStyle name="Обычный 11 15" xfId="6177"/>
    <cellStyle name="Обычный 11 15 2" xfId="6178"/>
    <cellStyle name="Обычный 11 16" xfId="6179"/>
    <cellStyle name="Обычный 11 16 2" xfId="6180"/>
    <cellStyle name="Обычный 11 17" xfId="6181"/>
    <cellStyle name="Обычный 11 17 2" xfId="6182"/>
    <cellStyle name="Обычный 11 18" xfId="6183"/>
    <cellStyle name="Обычный 11 18 2" xfId="6184"/>
    <cellStyle name="Обычный 11 19" xfId="6185"/>
    <cellStyle name="Обычный 11 19 2" xfId="6186"/>
    <cellStyle name="Обычный 11 2" xfId="6187"/>
    <cellStyle name="Обычный 11 2 2" xfId="6188"/>
    <cellStyle name="Обычный 11 20" xfId="6189"/>
    <cellStyle name="Обычный 11 21" xfId="6190"/>
    <cellStyle name="Обычный 11 21 2" xfId="6191"/>
    <cellStyle name="Обычный 11 22" xfId="6192"/>
    <cellStyle name="Обычный 11 22 2" xfId="6193"/>
    <cellStyle name="Обычный 11 23" xfId="6194"/>
    <cellStyle name="Обычный 11 23 2" xfId="6195"/>
    <cellStyle name="Обычный 11 24" xfId="6196"/>
    <cellStyle name="Обычный 11 24 2" xfId="6197"/>
    <cellStyle name="Обычный 11 25" xfId="6198"/>
    <cellStyle name="Обычный 11 25 2" xfId="6199"/>
    <cellStyle name="Обычный 11 26" xfId="6200"/>
    <cellStyle name="Обычный 11 26 2" xfId="6201"/>
    <cellStyle name="Обычный 11 27" xfId="6202"/>
    <cellStyle name="Обычный 11 27 2" xfId="6203"/>
    <cellStyle name="Обычный 11 28" xfId="6204"/>
    <cellStyle name="Обычный 11 28 2" xfId="6205"/>
    <cellStyle name="Обычный 11 29" xfId="6206"/>
    <cellStyle name="Обычный 11 29 2" xfId="6207"/>
    <cellStyle name="Обычный 11 3" xfId="6208"/>
    <cellStyle name="Обычный 11 3 2" xfId="6209"/>
    <cellStyle name="Обычный 11 30" xfId="6210"/>
    <cellStyle name="Обычный 11 30 2" xfId="6211"/>
    <cellStyle name="Обычный 11 31" xfId="6212"/>
    <cellStyle name="Обычный 11 31 2" xfId="6213"/>
    <cellStyle name="Обычный 11 32" xfId="6214"/>
    <cellStyle name="Обычный 11 32 2" xfId="6215"/>
    <cellStyle name="Обычный 11 33" xfId="6216"/>
    <cellStyle name="Обычный 11 34" xfId="6217"/>
    <cellStyle name="Обычный 11 35" xfId="6218"/>
    <cellStyle name="Обычный 11 36" xfId="6219"/>
    <cellStyle name="Обычный 11 37" xfId="6220"/>
    <cellStyle name="Обычный 11 38" xfId="6221"/>
    <cellStyle name="Обычный 11 39" xfId="6222"/>
    <cellStyle name="Обычный 11 4" xfId="6223"/>
    <cellStyle name="Обычный 11 4 2" xfId="6224"/>
    <cellStyle name="Обычный 11 5" xfId="6225"/>
    <cellStyle name="Обычный 11 5 2" xfId="6226"/>
    <cellStyle name="Обычный 11 6" xfId="6227"/>
    <cellStyle name="Обычный 11 6 2" xfId="6228"/>
    <cellStyle name="Обычный 11 7" xfId="6229"/>
    <cellStyle name="Обычный 11 7 2" xfId="6230"/>
    <cellStyle name="Обычный 11 8" xfId="6231"/>
    <cellStyle name="Обычный 11 8 2" xfId="6232"/>
    <cellStyle name="Обычный 11 9" xfId="6233"/>
    <cellStyle name="Обычный 11 9 2" xfId="6234"/>
    <cellStyle name="Обычный 12" xfId="6235"/>
    <cellStyle name="Обычный 12 10" xfId="6236"/>
    <cellStyle name="Обычный 12 11" xfId="6237"/>
    <cellStyle name="Обычный 12 11 2" xfId="6238"/>
    <cellStyle name="Обычный 12 12" xfId="6239"/>
    <cellStyle name="Обычный 12 12 2" xfId="6240"/>
    <cellStyle name="Обычный 12 13" xfId="6241"/>
    <cellStyle name="Обычный 12 13 2" xfId="6242"/>
    <cellStyle name="Обычный 12 14" xfId="6243"/>
    <cellStyle name="Обычный 12 14 2" xfId="6244"/>
    <cellStyle name="Обычный 12 15" xfId="6245"/>
    <cellStyle name="Обычный 12 15 2" xfId="6246"/>
    <cellStyle name="Обычный 12 16" xfId="6247"/>
    <cellStyle name="Обычный 12 16 2" xfId="6248"/>
    <cellStyle name="Обычный 12 17" xfId="6249"/>
    <cellStyle name="Обычный 12 17 2" xfId="6250"/>
    <cellStyle name="Обычный 12 18" xfId="6251"/>
    <cellStyle name="Обычный 12 18 2" xfId="6252"/>
    <cellStyle name="Обычный 12 19" xfId="6253"/>
    <cellStyle name="Обычный 12 19 2" xfId="6254"/>
    <cellStyle name="Обычный 12 2" xfId="6255"/>
    <cellStyle name="Обычный 12 2 2" xfId="6256"/>
    <cellStyle name="Обычный 12 20" xfId="6257"/>
    <cellStyle name="Обычный 12 21" xfId="6258"/>
    <cellStyle name="Обычный 12 21 2" xfId="6259"/>
    <cellStyle name="Обычный 12 22" xfId="6260"/>
    <cellStyle name="Обычный 12 22 2" xfId="6261"/>
    <cellStyle name="Обычный 12 23" xfId="6262"/>
    <cellStyle name="Обычный 12 23 2" xfId="6263"/>
    <cellStyle name="Обычный 12 24" xfId="6264"/>
    <cellStyle name="Обычный 12 24 2" xfId="6265"/>
    <cellStyle name="Обычный 12 25" xfId="6266"/>
    <cellStyle name="Обычный 12 25 2" xfId="6267"/>
    <cellStyle name="Обычный 12 26" xfId="6268"/>
    <cellStyle name="Обычный 12 26 2" xfId="6269"/>
    <cellStyle name="Обычный 12 27" xfId="6270"/>
    <cellStyle name="Обычный 12 27 2" xfId="6271"/>
    <cellStyle name="Обычный 12 28" xfId="6272"/>
    <cellStyle name="Обычный 12 28 2" xfId="6273"/>
    <cellStyle name="Обычный 12 29" xfId="6274"/>
    <cellStyle name="Обычный 12 29 2" xfId="6275"/>
    <cellStyle name="Обычный 12 3" xfId="6276"/>
    <cellStyle name="Обычный 12 3 2" xfId="6277"/>
    <cellStyle name="Обычный 12 30" xfId="6278"/>
    <cellStyle name="Обычный 12 30 2" xfId="6279"/>
    <cellStyle name="Обычный 12 31" xfId="6280"/>
    <cellStyle name="Обычный 12 31 2" xfId="6281"/>
    <cellStyle name="Обычный 12 32" xfId="6282"/>
    <cellStyle name="Обычный 12 32 2" xfId="6283"/>
    <cellStyle name="Обычный 12 33" xfId="6284"/>
    <cellStyle name="Обычный 12 34" xfId="6285"/>
    <cellStyle name="Обычный 12 35" xfId="6286"/>
    <cellStyle name="Обычный 12 36" xfId="6287"/>
    <cellStyle name="Обычный 12 37" xfId="6288"/>
    <cellStyle name="Обычный 12 38" xfId="6289"/>
    <cellStyle name="Обычный 12 39" xfId="6290"/>
    <cellStyle name="Обычный 12 4" xfId="6291"/>
    <cellStyle name="Обычный 12 4 2" xfId="6292"/>
    <cellStyle name="Обычный 12 5" xfId="6293"/>
    <cellStyle name="Обычный 12 5 2" xfId="6294"/>
    <cellStyle name="Обычный 12 6" xfId="6295"/>
    <cellStyle name="Обычный 12 6 2" xfId="6296"/>
    <cellStyle name="Обычный 12 7" xfId="6297"/>
    <cellStyle name="Обычный 12 7 2" xfId="6298"/>
    <cellStyle name="Обычный 12 8" xfId="6299"/>
    <cellStyle name="Обычный 12 8 2" xfId="6300"/>
    <cellStyle name="Обычный 12 9" xfId="6301"/>
    <cellStyle name="Обычный 12 9 2" xfId="6302"/>
    <cellStyle name="Обычный 13" xfId="6303"/>
    <cellStyle name="Обычный 13 10" xfId="6304"/>
    <cellStyle name="Обычный 13 11" xfId="6305"/>
    <cellStyle name="Обычный 13 11 2" xfId="6306"/>
    <cellStyle name="Обычный 13 12" xfId="6307"/>
    <cellStyle name="Обычный 13 12 2" xfId="6308"/>
    <cellStyle name="Обычный 13 13" xfId="6309"/>
    <cellStyle name="Обычный 13 13 2" xfId="6310"/>
    <cellStyle name="Обычный 13 14" xfId="6311"/>
    <cellStyle name="Обычный 13 14 2" xfId="6312"/>
    <cellStyle name="Обычный 13 15" xfId="6313"/>
    <cellStyle name="Обычный 13 15 2" xfId="6314"/>
    <cellStyle name="Обычный 13 16" xfId="6315"/>
    <cellStyle name="Обычный 13 16 2" xfId="6316"/>
    <cellStyle name="Обычный 13 17" xfId="6317"/>
    <cellStyle name="Обычный 13 17 2" xfId="6318"/>
    <cellStyle name="Обычный 13 18" xfId="6319"/>
    <cellStyle name="Обычный 13 18 2" xfId="6320"/>
    <cellStyle name="Обычный 13 19" xfId="6321"/>
    <cellStyle name="Обычный 13 19 2" xfId="6322"/>
    <cellStyle name="Обычный 13 2" xfId="6323"/>
    <cellStyle name="Обычный 13 2 2" xfId="6324"/>
    <cellStyle name="Обычный 13 2 2 2" xfId="6325"/>
    <cellStyle name="Обычный 13 2 3" xfId="6326"/>
    <cellStyle name="Обычный 13 2_свод plnSum" xfId="6327"/>
    <cellStyle name="Обычный 13 20" xfId="6328"/>
    <cellStyle name="Обычный 13 21" xfId="6329"/>
    <cellStyle name="Обычный 13 21 2" xfId="6330"/>
    <cellStyle name="Обычный 13 22" xfId="6331"/>
    <cellStyle name="Обычный 13 22 2" xfId="6332"/>
    <cellStyle name="Обычный 13 23" xfId="6333"/>
    <cellStyle name="Обычный 13 23 2" xfId="6334"/>
    <cellStyle name="Обычный 13 24" xfId="6335"/>
    <cellStyle name="Обычный 13 24 2" xfId="6336"/>
    <cellStyle name="Обычный 13 25" xfId="6337"/>
    <cellStyle name="Обычный 13 25 2" xfId="6338"/>
    <cellStyle name="Обычный 13 26" xfId="6339"/>
    <cellStyle name="Обычный 13 26 2" xfId="6340"/>
    <cellStyle name="Обычный 13 27" xfId="6341"/>
    <cellStyle name="Обычный 13 27 2" xfId="6342"/>
    <cellStyle name="Обычный 13 28" xfId="6343"/>
    <cellStyle name="Обычный 13 28 2" xfId="6344"/>
    <cellStyle name="Обычный 13 29" xfId="6345"/>
    <cellStyle name="Обычный 13 29 2" xfId="6346"/>
    <cellStyle name="Обычный 13 3" xfId="6347"/>
    <cellStyle name="Обычный 13 3 2" xfId="6348"/>
    <cellStyle name="Обычный 13 30" xfId="6349"/>
    <cellStyle name="Обычный 13 30 2" xfId="6350"/>
    <cellStyle name="Обычный 13 31" xfId="6351"/>
    <cellStyle name="Обычный 13 31 2" xfId="6352"/>
    <cellStyle name="Обычный 13 32" xfId="6353"/>
    <cellStyle name="Обычный 13 32 2" xfId="6354"/>
    <cellStyle name="Обычный 13 33" xfId="6355"/>
    <cellStyle name="Обычный 13 34" xfId="6356"/>
    <cellStyle name="Обычный 13 35" xfId="6357"/>
    <cellStyle name="Обычный 13 36" xfId="6358"/>
    <cellStyle name="Обычный 13 37" xfId="6359"/>
    <cellStyle name="Обычный 13 38" xfId="6360"/>
    <cellStyle name="Обычный 13 39" xfId="6361"/>
    <cellStyle name="Обычный 13 4" xfId="6362"/>
    <cellStyle name="Обычный 13 4 2" xfId="6363"/>
    <cellStyle name="Обычный 13 5" xfId="6364"/>
    <cellStyle name="Обычный 13 5 2" xfId="6365"/>
    <cellStyle name="Обычный 13 6" xfId="6366"/>
    <cellStyle name="Обычный 13 6 2" xfId="6367"/>
    <cellStyle name="Обычный 13 7" xfId="6368"/>
    <cellStyle name="Обычный 13 7 2" xfId="6369"/>
    <cellStyle name="Обычный 13 8" xfId="6370"/>
    <cellStyle name="Обычный 13 8 2" xfId="6371"/>
    <cellStyle name="Обычный 13 9" xfId="6372"/>
    <cellStyle name="Обычный 13 9 2" xfId="6373"/>
    <cellStyle name="Обычный 13_свод plnSum" xfId="6374"/>
    <cellStyle name="Обычный 14" xfId="6375"/>
    <cellStyle name="Обычный 14 10" xfId="6376"/>
    <cellStyle name="Обычный 14 11" xfId="6377"/>
    <cellStyle name="Обычный 14 11 2" xfId="6378"/>
    <cellStyle name="Обычный 14 12" xfId="6379"/>
    <cellStyle name="Обычный 14 12 2" xfId="6380"/>
    <cellStyle name="Обычный 14 13" xfId="6381"/>
    <cellStyle name="Обычный 14 13 2" xfId="6382"/>
    <cellStyle name="Обычный 14 14" xfId="6383"/>
    <cellStyle name="Обычный 14 14 2" xfId="6384"/>
    <cellStyle name="Обычный 14 15" xfId="6385"/>
    <cellStyle name="Обычный 14 15 2" xfId="6386"/>
    <cellStyle name="Обычный 14 16" xfId="6387"/>
    <cellStyle name="Обычный 14 16 2" xfId="6388"/>
    <cellStyle name="Обычный 14 17" xfId="6389"/>
    <cellStyle name="Обычный 14 17 2" xfId="6390"/>
    <cellStyle name="Обычный 14 18" xfId="6391"/>
    <cellStyle name="Обычный 14 18 2" xfId="6392"/>
    <cellStyle name="Обычный 14 19" xfId="6393"/>
    <cellStyle name="Обычный 14 19 2" xfId="6394"/>
    <cellStyle name="Обычный 14 2" xfId="6395"/>
    <cellStyle name="Обычный 14 2 2" xfId="6396"/>
    <cellStyle name="Обычный 14 2 2 2" xfId="6397"/>
    <cellStyle name="Обычный 14 2 3" xfId="6398"/>
    <cellStyle name="Обычный 14 2_свод plnSum" xfId="6399"/>
    <cellStyle name="Обычный 14 20" xfId="6400"/>
    <cellStyle name="Обычный 14 21" xfId="6401"/>
    <cellStyle name="Обычный 14 21 2" xfId="6402"/>
    <cellStyle name="Обычный 14 22" xfId="6403"/>
    <cellStyle name="Обычный 14 22 2" xfId="6404"/>
    <cellStyle name="Обычный 14 23" xfId="6405"/>
    <cellStyle name="Обычный 14 23 2" xfId="6406"/>
    <cellStyle name="Обычный 14 24" xfId="6407"/>
    <cellStyle name="Обычный 14 24 2" xfId="6408"/>
    <cellStyle name="Обычный 14 25" xfId="6409"/>
    <cellStyle name="Обычный 14 25 2" xfId="6410"/>
    <cellStyle name="Обычный 14 26" xfId="6411"/>
    <cellStyle name="Обычный 14 26 2" xfId="6412"/>
    <cellStyle name="Обычный 14 27" xfId="6413"/>
    <cellStyle name="Обычный 14 27 2" xfId="6414"/>
    <cellStyle name="Обычный 14 28" xfId="6415"/>
    <cellStyle name="Обычный 14 28 2" xfId="6416"/>
    <cellStyle name="Обычный 14 29" xfId="6417"/>
    <cellStyle name="Обычный 14 29 2" xfId="6418"/>
    <cellStyle name="Обычный 14 3" xfId="6419"/>
    <cellStyle name="Обычный 14 3 2" xfId="6420"/>
    <cellStyle name="Обычный 14 30" xfId="6421"/>
    <cellStyle name="Обычный 14 30 2" xfId="6422"/>
    <cellStyle name="Обычный 14 31" xfId="6423"/>
    <cellStyle name="Обычный 14 31 2" xfId="6424"/>
    <cellStyle name="Обычный 14 32" xfId="6425"/>
    <cellStyle name="Обычный 14 32 2" xfId="6426"/>
    <cellStyle name="Обычный 14 33" xfId="6427"/>
    <cellStyle name="Обычный 14 34" xfId="6428"/>
    <cellStyle name="Обычный 14 35" xfId="6429"/>
    <cellStyle name="Обычный 14 36" xfId="6430"/>
    <cellStyle name="Обычный 14 37" xfId="6431"/>
    <cellStyle name="Обычный 14 38" xfId="6432"/>
    <cellStyle name="Обычный 14 39" xfId="6433"/>
    <cellStyle name="Обычный 14 4" xfId="6434"/>
    <cellStyle name="Обычный 14 4 2" xfId="6435"/>
    <cellStyle name="Обычный 14 5" xfId="6436"/>
    <cellStyle name="Обычный 14 5 2" xfId="6437"/>
    <cellStyle name="Обычный 14 6" xfId="6438"/>
    <cellStyle name="Обычный 14 6 2" xfId="6439"/>
    <cellStyle name="Обычный 14 7" xfId="6440"/>
    <cellStyle name="Обычный 14 7 2" xfId="6441"/>
    <cellStyle name="Обычный 14 8" xfId="6442"/>
    <cellStyle name="Обычный 14 8 2" xfId="6443"/>
    <cellStyle name="Обычный 14 9" xfId="6444"/>
    <cellStyle name="Обычный 14 9 2" xfId="6445"/>
    <cellStyle name="Обычный 14_свод plnSum" xfId="6446"/>
    <cellStyle name="Обычный 15" xfId="6447"/>
    <cellStyle name="Обычный 15 10" xfId="6448"/>
    <cellStyle name="Обычный 15 11" xfId="6449"/>
    <cellStyle name="Обычный 15 11 2" xfId="6450"/>
    <cellStyle name="Обычный 15 12" xfId="6451"/>
    <cellStyle name="Обычный 15 12 2" xfId="6452"/>
    <cellStyle name="Обычный 15 13" xfId="6453"/>
    <cellStyle name="Обычный 15 13 2" xfId="6454"/>
    <cellStyle name="Обычный 15 14" xfId="6455"/>
    <cellStyle name="Обычный 15 14 2" xfId="6456"/>
    <cellStyle name="Обычный 15 15" xfId="6457"/>
    <cellStyle name="Обычный 15 15 2" xfId="6458"/>
    <cellStyle name="Обычный 15 16" xfId="6459"/>
    <cellStyle name="Обычный 15 16 2" xfId="6460"/>
    <cellStyle name="Обычный 15 17" xfId="6461"/>
    <cellStyle name="Обычный 15 17 2" xfId="6462"/>
    <cellStyle name="Обычный 15 18" xfId="6463"/>
    <cellStyle name="Обычный 15 18 2" xfId="6464"/>
    <cellStyle name="Обычный 15 19" xfId="6465"/>
    <cellStyle name="Обычный 15 19 2" xfId="6466"/>
    <cellStyle name="Обычный 15 2" xfId="6467"/>
    <cellStyle name="Обычный 15 2 2" xfId="6468"/>
    <cellStyle name="Обычный 15 2 2 2" xfId="6469"/>
    <cellStyle name="Обычный 15 2 3" xfId="6470"/>
    <cellStyle name="Обычный 15 2_свод plnSum" xfId="6471"/>
    <cellStyle name="Обычный 15 20" xfId="6472"/>
    <cellStyle name="Обычный 15 21" xfId="6473"/>
    <cellStyle name="Обычный 15 21 2" xfId="6474"/>
    <cellStyle name="Обычный 15 22" xfId="6475"/>
    <cellStyle name="Обычный 15 22 2" xfId="6476"/>
    <cellStyle name="Обычный 15 23" xfId="6477"/>
    <cellStyle name="Обычный 15 23 2" xfId="6478"/>
    <cellStyle name="Обычный 15 24" xfId="6479"/>
    <cellStyle name="Обычный 15 24 2" xfId="6480"/>
    <cellStyle name="Обычный 15 25" xfId="6481"/>
    <cellStyle name="Обычный 15 25 2" xfId="6482"/>
    <cellStyle name="Обычный 15 26" xfId="6483"/>
    <cellStyle name="Обычный 15 26 2" xfId="6484"/>
    <cellStyle name="Обычный 15 27" xfId="6485"/>
    <cellStyle name="Обычный 15 27 2" xfId="6486"/>
    <cellStyle name="Обычный 15 28" xfId="6487"/>
    <cellStyle name="Обычный 15 28 2" xfId="6488"/>
    <cellStyle name="Обычный 15 29" xfId="6489"/>
    <cellStyle name="Обычный 15 29 2" xfId="6490"/>
    <cellStyle name="Обычный 15 3" xfId="6491"/>
    <cellStyle name="Обычный 15 3 2" xfId="6492"/>
    <cellStyle name="Обычный 15 30" xfId="6493"/>
    <cellStyle name="Обычный 15 30 2" xfId="6494"/>
    <cellStyle name="Обычный 15 31" xfId="6495"/>
    <cellStyle name="Обычный 15 31 2" xfId="6496"/>
    <cellStyle name="Обычный 15 32" xfId="6497"/>
    <cellStyle name="Обычный 15 32 2" xfId="6498"/>
    <cellStyle name="Обычный 15 33" xfId="6499"/>
    <cellStyle name="Обычный 15 34" xfId="6500"/>
    <cellStyle name="Обычный 15 35" xfId="6501"/>
    <cellStyle name="Обычный 15 36" xfId="6502"/>
    <cellStyle name="Обычный 15 37" xfId="6503"/>
    <cellStyle name="Обычный 15 38" xfId="6504"/>
    <cellStyle name="Обычный 15 39" xfId="6505"/>
    <cellStyle name="Обычный 15 4" xfId="6506"/>
    <cellStyle name="Обычный 15 4 2" xfId="6507"/>
    <cellStyle name="Обычный 15 5" xfId="6508"/>
    <cellStyle name="Обычный 15 5 2" xfId="6509"/>
    <cellStyle name="Обычный 15 6" xfId="6510"/>
    <cellStyle name="Обычный 15 6 2" xfId="6511"/>
    <cellStyle name="Обычный 15 7" xfId="6512"/>
    <cellStyle name="Обычный 15 7 2" xfId="6513"/>
    <cellStyle name="Обычный 15 8" xfId="6514"/>
    <cellStyle name="Обычный 15 8 2" xfId="6515"/>
    <cellStyle name="Обычный 15 9" xfId="6516"/>
    <cellStyle name="Обычный 15 9 2" xfId="6517"/>
    <cellStyle name="Обычный 15_свод plnSum" xfId="6518"/>
    <cellStyle name="Обычный 16" xfId="6519"/>
    <cellStyle name="Обычный 16 10" xfId="6520"/>
    <cellStyle name="Обычный 16 11" xfId="6521"/>
    <cellStyle name="Обычный 16 11 2" xfId="6522"/>
    <cellStyle name="Обычный 16 12" xfId="6523"/>
    <cellStyle name="Обычный 16 12 2" xfId="6524"/>
    <cellStyle name="Обычный 16 13" xfId="6525"/>
    <cellStyle name="Обычный 16 13 2" xfId="6526"/>
    <cellStyle name="Обычный 16 14" xfId="6527"/>
    <cellStyle name="Обычный 16 14 2" xfId="6528"/>
    <cellStyle name="Обычный 16 15" xfId="6529"/>
    <cellStyle name="Обычный 16 15 2" xfId="6530"/>
    <cellStyle name="Обычный 16 16" xfId="6531"/>
    <cellStyle name="Обычный 16 16 2" xfId="6532"/>
    <cellStyle name="Обычный 16 17" xfId="6533"/>
    <cellStyle name="Обычный 16 17 2" xfId="6534"/>
    <cellStyle name="Обычный 16 18" xfId="6535"/>
    <cellStyle name="Обычный 16 18 2" xfId="6536"/>
    <cellStyle name="Обычный 16 19" xfId="6537"/>
    <cellStyle name="Обычный 16 19 2" xfId="6538"/>
    <cellStyle name="Обычный 16 2" xfId="6539"/>
    <cellStyle name="Обычный 16 2 2" xfId="6540"/>
    <cellStyle name="Обычный 16 2 2 2" xfId="6541"/>
    <cellStyle name="Обычный 16 2 3" xfId="6542"/>
    <cellStyle name="Обычный 16 2_свод plnSum" xfId="6543"/>
    <cellStyle name="Обычный 16 20" xfId="6544"/>
    <cellStyle name="Обычный 16 21" xfId="6545"/>
    <cellStyle name="Обычный 16 21 2" xfId="6546"/>
    <cellStyle name="Обычный 16 22" xfId="6547"/>
    <cellStyle name="Обычный 16 22 2" xfId="6548"/>
    <cellStyle name="Обычный 16 23" xfId="6549"/>
    <cellStyle name="Обычный 16 23 2" xfId="6550"/>
    <cellStyle name="Обычный 16 24" xfId="6551"/>
    <cellStyle name="Обычный 16 24 2" xfId="6552"/>
    <cellStyle name="Обычный 16 25" xfId="6553"/>
    <cellStyle name="Обычный 16 25 2" xfId="6554"/>
    <cellStyle name="Обычный 16 26" xfId="6555"/>
    <cellStyle name="Обычный 16 26 2" xfId="6556"/>
    <cellStyle name="Обычный 16 27" xfId="6557"/>
    <cellStyle name="Обычный 16 27 2" xfId="6558"/>
    <cellStyle name="Обычный 16 28" xfId="6559"/>
    <cellStyle name="Обычный 16 28 2" xfId="6560"/>
    <cellStyle name="Обычный 16 29" xfId="6561"/>
    <cellStyle name="Обычный 16 29 2" xfId="6562"/>
    <cellStyle name="Обычный 16 3" xfId="6563"/>
    <cellStyle name="Обычный 16 3 2" xfId="6564"/>
    <cellStyle name="Обычный 16 30" xfId="6565"/>
    <cellStyle name="Обычный 16 30 2" xfId="6566"/>
    <cellStyle name="Обычный 16 31" xfId="6567"/>
    <cellStyle name="Обычный 16 31 2" xfId="6568"/>
    <cellStyle name="Обычный 16 32" xfId="6569"/>
    <cellStyle name="Обычный 16 32 2" xfId="6570"/>
    <cellStyle name="Обычный 16 33" xfId="6571"/>
    <cellStyle name="Обычный 16 34" xfId="6572"/>
    <cellStyle name="Обычный 16 35" xfId="6573"/>
    <cellStyle name="Обычный 16 36" xfId="6574"/>
    <cellStyle name="Обычный 16 37" xfId="6575"/>
    <cellStyle name="Обычный 16 38" xfId="6576"/>
    <cellStyle name="Обычный 16 39" xfId="6577"/>
    <cellStyle name="Обычный 16 4" xfId="6578"/>
    <cellStyle name="Обычный 16 4 2" xfId="6579"/>
    <cellStyle name="Обычный 16 5" xfId="6580"/>
    <cellStyle name="Обычный 16 5 2" xfId="6581"/>
    <cellStyle name="Обычный 16 6" xfId="6582"/>
    <cellStyle name="Обычный 16 6 2" xfId="6583"/>
    <cellStyle name="Обычный 16 7" xfId="6584"/>
    <cellStyle name="Обычный 16 7 2" xfId="6585"/>
    <cellStyle name="Обычный 16 8" xfId="6586"/>
    <cellStyle name="Обычный 16 8 2" xfId="6587"/>
    <cellStyle name="Обычный 16 9" xfId="6588"/>
    <cellStyle name="Обычный 16 9 2" xfId="6589"/>
    <cellStyle name="Обычный 16_свод plnSum" xfId="6590"/>
    <cellStyle name="Обычный 17" xfId="6591"/>
    <cellStyle name="Обычный 17 10" xfId="6592"/>
    <cellStyle name="Обычный 17 11" xfId="6593"/>
    <cellStyle name="Обычный 17 11 2" xfId="6594"/>
    <cellStyle name="Обычный 17 12" xfId="6595"/>
    <cellStyle name="Обычный 17 12 2" xfId="6596"/>
    <cellStyle name="Обычный 17 13" xfId="6597"/>
    <cellStyle name="Обычный 17 13 2" xfId="6598"/>
    <cellStyle name="Обычный 17 14" xfId="6599"/>
    <cellStyle name="Обычный 17 14 2" xfId="6600"/>
    <cellStyle name="Обычный 17 15" xfId="6601"/>
    <cellStyle name="Обычный 17 15 2" xfId="6602"/>
    <cellStyle name="Обычный 17 16" xfId="6603"/>
    <cellStyle name="Обычный 17 16 2" xfId="6604"/>
    <cellStyle name="Обычный 17 17" xfId="6605"/>
    <cellStyle name="Обычный 17 17 2" xfId="6606"/>
    <cellStyle name="Обычный 17 18" xfId="6607"/>
    <cellStyle name="Обычный 17 18 2" xfId="6608"/>
    <cellStyle name="Обычный 17 19" xfId="6609"/>
    <cellStyle name="Обычный 17 19 2" xfId="6610"/>
    <cellStyle name="Обычный 17 2" xfId="6611"/>
    <cellStyle name="Обычный 17 2 2" xfId="6612"/>
    <cellStyle name="Обычный 17 2 2 2" xfId="6613"/>
    <cellStyle name="Обычный 17 2 3" xfId="6614"/>
    <cellStyle name="Обычный 17 2_свод plnSum" xfId="6615"/>
    <cellStyle name="Обычный 17 20" xfId="6616"/>
    <cellStyle name="Обычный 17 21" xfId="6617"/>
    <cellStyle name="Обычный 17 21 2" xfId="6618"/>
    <cellStyle name="Обычный 17 22" xfId="6619"/>
    <cellStyle name="Обычный 17 22 2" xfId="6620"/>
    <cellStyle name="Обычный 17 23" xfId="6621"/>
    <cellStyle name="Обычный 17 23 2" xfId="6622"/>
    <cellStyle name="Обычный 17 24" xfId="6623"/>
    <cellStyle name="Обычный 17 24 2" xfId="6624"/>
    <cellStyle name="Обычный 17 25" xfId="6625"/>
    <cellStyle name="Обычный 17 25 2" xfId="6626"/>
    <cellStyle name="Обычный 17 26" xfId="6627"/>
    <cellStyle name="Обычный 17 26 2" xfId="6628"/>
    <cellStyle name="Обычный 17 27" xfId="6629"/>
    <cellStyle name="Обычный 17 27 2" xfId="6630"/>
    <cellStyle name="Обычный 17 28" xfId="6631"/>
    <cellStyle name="Обычный 17 28 2" xfId="6632"/>
    <cellStyle name="Обычный 17 29" xfId="6633"/>
    <cellStyle name="Обычный 17 29 2" xfId="6634"/>
    <cellStyle name="Обычный 17 3" xfId="6635"/>
    <cellStyle name="Обычный 17 3 2" xfId="6636"/>
    <cellStyle name="Обычный 17 30" xfId="6637"/>
    <cellStyle name="Обычный 17 30 2" xfId="6638"/>
    <cellStyle name="Обычный 17 31" xfId="6639"/>
    <cellStyle name="Обычный 17 31 2" xfId="6640"/>
    <cellStyle name="Обычный 17 32" xfId="6641"/>
    <cellStyle name="Обычный 17 32 2" xfId="6642"/>
    <cellStyle name="Обычный 17 33" xfId="6643"/>
    <cellStyle name="Обычный 17 34" xfId="6644"/>
    <cellStyle name="Обычный 17 35" xfId="6645"/>
    <cellStyle name="Обычный 17 36" xfId="6646"/>
    <cellStyle name="Обычный 17 37" xfId="6647"/>
    <cellStyle name="Обычный 17 38" xfId="6648"/>
    <cellStyle name="Обычный 17 39" xfId="6649"/>
    <cellStyle name="Обычный 17 4" xfId="6650"/>
    <cellStyle name="Обычный 17 4 2" xfId="6651"/>
    <cellStyle name="Обычный 17 5" xfId="6652"/>
    <cellStyle name="Обычный 17 5 2" xfId="6653"/>
    <cellStyle name="Обычный 17 6" xfId="6654"/>
    <cellStyle name="Обычный 17 6 2" xfId="6655"/>
    <cellStyle name="Обычный 17 7" xfId="6656"/>
    <cellStyle name="Обычный 17 7 2" xfId="6657"/>
    <cellStyle name="Обычный 17 8" xfId="6658"/>
    <cellStyle name="Обычный 17 8 2" xfId="6659"/>
    <cellStyle name="Обычный 17 9" xfId="6660"/>
    <cellStyle name="Обычный 17 9 2" xfId="6661"/>
    <cellStyle name="Обычный 17_свод plnSum" xfId="6662"/>
    <cellStyle name="Обычный 18" xfId="6663"/>
    <cellStyle name="Обычный 18 10" xfId="6664"/>
    <cellStyle name="Обычный 18 11" xfId="6665"/>
    <cellStyle name="Обычный 18 11 2" xfId="6666"/>
    <cellStyle name="Обычный 18 12" xfId="6667"/>
    <cellStyle name="Обычный 18 12 2" xfId="6668"/>
    <cellStyle name="Обычный 18 13" xfId="6669"/>
    <cellStyle name="Обычный 18 13 2" xfId="6670"/>
    <cellStyle name="Обычный 18 14" xfId="6671"/>
    <cellStyle name="Обычный 18 14 2" xfId="6672"/>
    <cellStyle name="Обычный 18 15" xfId="6673"/>
    <cellStyle name="Обычный 18 15 2" xfId="6674"/>
    <cellStyle name="Обычный 18 16" xfId="6675"/>
    <cellStyle name="Обычный 18 16 2" xfId="6676"/>
    <cellStyle name="Обычный 18 17" xfId="6677"/>
    <cellStyle name="Обычный 18 17 2" xfId="6678"/>
    <cellStyle name="Обычный 18 18" xfId="6679"/>
    <cellStyle name="Обычный 18 18 2" xfId="6680"/>
    <cellStyle name="Обычный 18 19" xfId="6681"/>
    <cellStyle name="Обычный 18 19 2" xfId="6682"/>
    <cellStyle name="Обычный 18 2" xfId="6683"/>
    <cellStyle name="Обычный 18 2 2" xfId="6684"/>
    <cellStyle name="Обычный 18 2 2 2" xfId="6685"/>
    <cellStyle name="Обычный 18 2 3" xfId="6686"/>
    <cellStyle name="Обычный 18 2_свод plnSum" xfId="6687"/>
    <cellStyle name="Обычный 18 20" xfId="6688"/>
    <cellStyle name="Обычный 18 21" xfId="6689"/>
    <cellStyle name="Обычный 18 21 2" xfId="6690"/>
    <cellStyle name="Обычный 18 22" xfId="6691"/>
    <cellStyle name="Обычный 18 22 2" xfId="6692"/>
    <cellStyle name="Обычный 18 23" xfId="6693"/>
    <cellStyle name="Обычный 18 23 2" xfId="6694"/>
    <cellStyle name="Обычный 18 24" xfId="6695"/>
    <cellStyle name="Обычный 18 24 2" xfId="6696"/>
    <cellStyle name="Обычный 18 25" xfId="6697"/>
    <cellStyle name="Обычный 18 25 2" xfId="6698"/>
    <cellStyle name="Обычный 18 26" xfId="6699"/>
    <cellStyle name="Обычный 18 26 2" xfId="6700"/>
    <cellStyle name="Обычный 18 27" xfId="6701"/>
    <cellStyle name="Обычный 18 27 2" xfId="6702"/>
    <cellStyle name="Обычный 18 28" xfId="6703"/>
    <cellStyle name="Обычный 18 28 2" xfId="6704"/>
    <cellStyle name="Обычный 18 29" xfId="6705"/>
    <cellStyle name="Обычный 18 29 2" xfId="6706"/>
    <cellStyle name="Обычный 18 3" xfId="6707"/>
    <cellStyle name="Обычный 18 3 2" xfId="6708"/>
    <cellStyle name="Обычный 18 30" xfId="6709"/>
    <cellStyle name="Обычный 18 30 2" xfId="6710"/>
    <cellStyle name="Обычный 18 31" xfId="6711"/>
    <cellStyle name="Обычный 18 31 2" xfId="6712"/>
    <cellStyle name="Обычный 18 32" xfId="6713"/>
    <cellStyle name="Обычный 18 32 2" xfId="6714"/>
    <cellStyle name="Обычный 18 33" xfId="6715"/>
    <cellStyle name="Обычный 18 34" xfId="6716"/>
    <cellStyle name="Обычный 18 35" xfId="6717"/>
    <cellStyle name="Обычный 18 36" xfId="6718"/>
    <cellStyle name="Обычный 18 37" xfId="6719"/>
    <cellStyle name="Обычный 18 38" xfId="6720"/>
    <cellStyle name="Обычный 18 39" xfId="6721"/>
    <cellStyle name="Обычный 18 4" xfId="6722"/>
    <cellStyle name="Обычный 18 4 2" xfId="6723"/>
    <cellStyle name="Обычный 18 5" xfId="6724"/>
    <cellStyle name="Обычный 18 5 2" xfId="6725"/>
    <cellStyle name="Обычный 18 6" xfId="6726"/>
    <cellStyle name="Обычный 18 6 2" xfId="6727"/>
    <cellStyle name="Обычный 18 7" xfId="6728"/>
    <cellStyle name="Обычный 18 7 2" xfId="6729"/>
    <cellStyle name="Обычный 18 8" xfId="6730"/>
    <cellStyle name="Обычный 18 8 2" xfId="6731"/>
    <cellStyle name="Обычный 18 9" xfId="6732"/>
    <cellStyle name="Обычный 18 9 2" xfId="6733"/>
    <cellStyle name="Обычный 18_свод plnSum" xfId="6734"/>
    <cellStyle name="Обычный 19" xfId="6735"/>
    <cellStyle name="Обычный 19 10" xfId="6736"/>
    <cellStyle name="Обычный 19 10 2" xfId="6737"/>
    <cellStyle name="Обычный 19 11" xfId="6738"/>
    <cellStyle name="Обычный 19 12" xfId="6739"/>
    <cellStyle name="Обычный 19 12 2" xfId="6740"/>
    <cellStyle name="Обычный 19 13" xfId="6741"/>
    <cellStyle name="Обычный 19 13 2" xfId="6742"/>
    <cellStyle name="Обычный 19 14" xfId="6743"/>
    <cellStyle name="Обычный 19 14 2" xfId="6744"/>
    <cellStyle name="Обычный 19 15" xfId="6745"/>
    <cellStyle name="Обычный 19 15 2" xfId="6746"/>
    <cellStyle name="Обычный 19 16" xfId="6747"/>
    <cellStyle name="Обычный 19 16 2" xfId="6748"/>
    <cellStyle name="Обычный 19 17" xfId="6749"/>
    <cellStyle name="Обычный 19 17 2" xfId="6750"/>
    <cellStyle name="Обычный 19 18" xfId="6751"/>
    <cellStyle name="Обычный 19 18 2" xfId="6752"/>
    <cellStyle name="Обычный 19 19" xfId="6753"/>
    <cellStyle name="Обычный 19 19 2" xfId="6754"/>
    <cellStyle name="Обычный 19 2" xfId="6755"/>
    <cellStyle name="Обычный 19 2 10" xfId="6756"/>
    <cellStyle name="Обычный 19 2 11" xfId="6757"/>
    <cellStyle name="Обычный 19 2 11 2" xfId="6758"/>
    <cellStyle name="Обычный 19 2 12" xfId="6759"/>
    <cellStyle name="Обычный 19 2 12 2" xfId="6760"/>
    <cellStyle name="Обычный 19 2 13" xfId="6761"/>
    <cellStyle name="Обычный 19 2 13 2" xfId="6762"/>
    <cellStyle name="Обычный 19 2 14" xfId="6763"/>
    <cellStyle name="Обычный 19 2 14 2" xfId="6764"/>
    <cellStyle name="Обычный 19 2 15" xfId="6765"/>
    <cellStyle name="Обычный 19 2 15 2" xfId="6766"/>
    <cellStyle name="Обычный 19 2 16" xfId="6767"/>
    <cellStyle name="Обычный 19 2 16 2" xfId="6768"/>
    <cellStyle name="Обычный 19 2 17" xfId="6769"/>
    <cellStyle name="Обычный 19 2 17 2" xfId="6770"/>
    <cellStyle name="Обычный 19 2 18" xfId="6771"/>
    <cellStyle name="Обычный 19 2 18 2" xfId="6772"/>
    <cellStyle name="Обычный 19 2 19" xfId="6773"/>
    <cellStyle name="Обычный 19 2 19 2" xfId="6774"/>
    <cellStyle name="Обычный 19 2 2" xfId="6775"/>
    <cellStyle name="Обычный 19 2 2 2" xfId="6776"/>
    <cellStyle name="Обычный 19 2 2 2 2" xfId="6777"/>
    <cellStyle name="Обычный 19 2 2 3" xfId="6778"/>
    <cellStyle name="Обычный 19 2 2_свод plnSum" xfId="6779"/>
    <cellStyle name="Обычный 19 2 20" xfId="6780"/>
    <cellStyle name="Обычный 19 2 21" xfId="6781"/>
    <cellStyle name="Обычный 19 2 21 2" xfId="6782"/>
    <cellStyle name="Обычный 19 2 22" xfId="6783"/>
    <cellStyle name="Обычный 19 2 22 2" xfId="6784"/>
    <cellStyle name="Обычный 19 2 23" xfId="6785"/>
    <cellStyle name="Обычный 19 2 23 2" xfId="6786"/>
    <cellStyle name="Обычный 19 2 24" xfId="6787"/>
    <cellStyle name="Обычный 19 2 24 2" xfId="6788"/>
    <cellStyle name="Обычный 19 2 25" xfId="6789"/>
    <cellStyle name="Обычный 19 2 25 2" xfId="6790"/>
    <cellStyle name="Обычный 19 2 26" xfId="6791"/>
    <cellStyle name="Обычный 19 2 26 2" xfId="6792"/>
    <cellStyle name="Обычный 19 2 27" xfId="6793"/>
    <cellStyle name="Обычный 19 2 27 2" xfId="6794"/>
    <cellStyle name="Обычный 19 2 28" xfId="6795"/>
    <cellStyle name="Обычный 19 2 28 2" xfId="6796"/>
    <cellStyle name="Обычный 19 2 29" xfId="6797"/>
    <cellStyle name="Обычный 19 2 29 2" xfId="6798"/>
    <cellStyle name="Обычный 19 2 3" xfId="6799"/>
    <cellStyle name="Обычный 19 2 3 2" xfId="6800"/>
    <cellStyle name="Обычный 19 2 30" xfId="6801"/>
    <cellStyle name="Обычный 19 2 30 2" xfId="6802"/>
    <cellStyle name="Обычный 19 2 31" xfId="6803"/>
    <cellStyle name="Обычный 19 2 31 2" xfId="6804"/>
    <cellStyle name="Обычный 19 2 32" xfId="6805"/>
    <cellStyle name="Обычный 19 2 32 2" xfId="6806"/>
    <cellStyle name="Обычный 19 2 33" xfId="6807"/>
    <cellStyle name="Обычный 19 2 34" xfId="6808"/>
    <cellStyle name="Обычный 19 2 35" xfId="6809"/>
    <cellStyle name="Обычный 19 2 36" xfId="6810"/>
    <cellStyle name="Обычный 19 2 37" xfId="6811"/>
    <cellStyle name="Обычный 19 2 38" xfId="6812"/>
    <cellStyle name="Обычный 19 2 39" xfId="6813"/>
    <cellStyle name="Обычный 19 2 4" xfId="6814"/>
    <cellStyle name="Обычный 19 2 4 2" xfId="6815"/>
    <cellStyle name="Обычный 19 2 5" xfId="6816"/>
    <cellStyle name="Обычный 19 2 5 2" xfId="6817"/>
    <cellStyle name="Обычный 19 2 6" xfId="6818"/>
    <cellStyle name="Обычный 19 2 6 2" xfId="6819"/>
    <cellStyle name="Обычный 19 2 7" xfId="6820"/>
    <cellStyle name="Обычный 19 2 7 2" xfId="6821"/>
    <cellStyle name="Обычный 19 2 8" xfId="6822"/>
    <cellStyle name="Обычный 19 2 8 2" xfId="6823"/>
    <cellStyle name="Обычный 19 2 9" xfId="6824"/>
    <cellStyle name="Обычный 19 2 9 2" xfId="6825"/>
    <cellStyle name="Обычный 19 2_свод plnSum" xfId="6826"/>
    <cellStyle name="Обычный 19 20" xfId="6827"/>
    <cellStyle name="Обычный 19 20 2" xfId="6828"/>
    <cellStyle name="Обычный 19 21" xfId="6829"/>
    <cellStyle name="Обычный 19 22" xfId="6830"/>
    <cellStyle name="Обычный 19 22 2" xfId="6831"/>
    <cellStyle name="Обычный 19 23" xfId="6832"/>
    <cellStyle name="Обычный 19 23 2" xfId="6833"/>
    <cellStyle name="Обычный 19 24" xfId="6834"/>
    <cellStyle name="Обычный 19 24 2" xfId="6835"/>
    <cellStyle name="Обычный 19 25" xfId="6836"/>
    <cellStyle name="Обычный 19 25 2" xfId="6837"/>
    <cellStyle name="Обычный 19 26" xfId="6838"/>
    <cellStyle name="Обычный 19 26 2" xfId="6839"/>
    <cellStyle name="Обычный 19 27" xfId="6840"/>
    <cellStyle name="Обычный 19 27 2" xfId="6841"/>
    <cellStyle name="Обычный 19 28" xfId="6842"/>
    <cellStyle name="Обычный 19 28 2" xfId="6843"/>
    <cellStyle name="Обычный 19 29" xfId="6844"/>
    <cellStyle name="Обычный 19 29 2" xfId="6845"/>
    <cellStyle name="Обычный 19 3" xfId="6846"/>
    <cellStyle name="Обычный 19 3 2" xfId="6847"/>
    <cellStyle name="Обычный 19 3 2 2" xfId="6848"/>
    <cellStyle name="Обычный 19 3 3" xfId="6849"/>
    <cellStyle name="Обычный 19 3_свод plnSum" xfId="6850"/>
    <cellStyle name="Обычный 19 30" xfId="6851"/>
    <cellStyle name="Обычный 19 30 2" xfId="6852"/>
    <cellStyle name="Обычный 19 31" xfId="6853"/>
    <cellStyle name="Обычный 19 31 2" xfId="6854"/>
    <cellStyle name="Обычный 19 32" xfId="6855"/>
    <cellStyle name="Обычный 19 32 2" xfId="6856"/>
    <cellStyle name="Обычный 19 33" xfId="6857"/>
    <cellStyle name="Обычный 19 33 2" xfId="6858"/>
    <cellStyle name="Обычный 19 34" xfId="6859"/>
    <cellStyle name="Обычный 19 35" xfId="6860"/>
    <cellStyle name="Обычный 19 36" xfId="6861"/>
    <cellStyle name="Обычный 19 37" xfId="6862"/>
    <cellStyle name="Обычный 19 38" xfId="6863"/>
    <cellStyle name="Обычный 19 39" xfId="6864"/>
    <cellStyle name="Обычный 19 4" xfId="6865"/>
    <cellStyle name="Обычный 19 4 2" xfId="6866"/>
    <cellStyle name="Обычный 19 40" xfId="6867"/>
    <cellStyle name="Обычный 19 5" xfId="6868"/>
    <cellStyle name="Обычный 19 5 2" xfId="6869"/>
    <cellStyle name="Обычный 19 6" xfId="6870"/>
    <cellStyle name="Обычный 19 6 2" xfId="6871"/>
    <cellStyle name="Обычный 19 7" xfId="6872"/>
    <cellStyle name="Обычный 19 7 2" xfId="6873"/>
    <cellStyle name="Обычный 19 8" xfId="6874"/>
    <cellStyle name="Обычный 19 8 2" xfId="6875"/>
    <cellStyle name="Обычный 19 9" xfId="6876"/>
    <cellStyle name="Обычный 19 9 2" xfId="6877"/>
    <cellStyle name="Обычный 19_свод plnSum" xfId="6878"/>
    <cellStyle name="Обычный 2" xfId="6879"/>
    <cellStyle name="Обычный 2 10" xfId="6880"/>
    <cellStyle name="Обычный 2 10 10" xfId="6881"/>
    <cellStyle name="Обычный 2 10 11" xfId="6882"/>
    <cellStyle name="Обычный 2 10 11 2" xfId="6883"/>
    <cellStyle name="Обычный 2 10 12" xfId="6884"/>
    <cellStyle name="Обычный 2 10 12 2" xfId="6885"/>
    <cellStyle name="Обычный 2 10 13" xfId="6886"/>
    <cellStyle name="Обычный 2 10 13 2" xfId="6887"/>
    <cellStyle name="Обычный 2 10 14" xfId="6888"/>
    <cellStyle name="Обычный 2 10 14 2" xfId="6889"/>
    <cellStyle name="Обычный 2 10 15" xfId="6890"/>
    <cellStyle name="Обычный 2 10 15 2" xfId="6891"/>
    <cellStyle name="Обычный 2 10 16" xfId="6892"/>
    <cellStyle name="Обычный 2 10 16 2" xfId="6893"/>
    <cellStyle name="Обычный 2 10 17" xfId="6894"/>
    <cellStyle name="Обычный 2 10 17 2" xfId="6895"/>
    <cellStyle name="Обычный 2 10 18" xfId="6896"/>
    <cellStyle name="Обычный 2 10 18 2" xfId="6897"/>
    <cellStyle name="Обычный 2 10 19" xfId="6898"/>
    <cellStyle name="Обычный 2 10 19 2" xfId="6899"/>
    <cellStyle name="Обычный 2 10 2" xfId="6900"/>
    <cellStyle name="Обычный 2 10 2 2" xfId="6901"/>
    <cellStyle name="Обычный 2 10 20" xfId="6902"/>
    <cellStyle name="Обычный 2 10 21" xfId="6903"/>
    <cellStyle name="Обычный 2 10 21 2" xfId="6904"/>
    <cellStyle name="Обычный 2 10 22" xfId="6905"/>
    <cellStyle name="Обычный 2 10 22 2" xfId="6906"/>
    <cellStyle name="Обычный 2 10 23" xfId="6907"/>
    <cellStyle name="Обычный 2 10 23 2" xfId="6908"/>
    <cellStyle name="Обычный 2 10 24" xfId="6909"/>
    <cellStyle name="Обычный 2 10 24 2" xfId="6910"/>
    <cellStyle name="Обычный 2 10 25" xfId="6911"/>
    <cellStyle name="Обычный 2 10 25 2" xfId="6912"/>
    <cellStyle name="Обычный 2 10 26" xfId="6913"/>
    <cellStyle name="Обычный 2 10 26 2" xfId="6914"/>
    <cellStyle name="Обычный 2 10 27" xfId="6915"/>
    <cellStyle name="Обычный 2 10 27 2" xfId="6916"/>
    <cellStyle name="Обычный 2 10 28" xfId="6917"/>
    <cellStyle name="Обычный 2 10 28 2" xfId="6918"/>
    <cellStyle name="Обычный 2 10 29" xfId="6919"/>
    <cellStyle name="Обычный 2 10 29 2" xfId="6920"/>
    <cellStyle name="Обычный 2 10 3" xfId="6921"/>
    <cellStyle name="Обычный 2 10 3 2" xfId="6922"/>
    <cellStyle name="Обычный 2 10 30" xfId="6923"/>
    <cellStyle name="Обычный 2 10 30 2" xfId="6924"/>
    <cellStyle name="Обычный 2 10 31" xfId="6925"/>
    <cellStyle name="Обычный 2 10 31 2" xfId="6926"/>
    <cellStyle name="Обычный 2 10 32" xfId="6927"/>
    <cellStyle name="Обычный 2 10 32 2" xfId="6928"/>
    <cellStyle name="Обычный 2 10 33" xfId="6929"/>
    <cellStyle name="Обычный 2 10 34" xfId="6930"/>
    <cellStyle name="Обычный 2 10 35" xfId="6931"/>
    <cellStyle name="Обычный 2 10 36" xfId="6932"/>
    <cellStyle name="Обычный 2 10 37" xfId="6933"/>
    <cellStyle name="Обычный 2 10 38" xfId="6934"/>
    <cellStyle name="Обычный 2 10 39" xfId="6935"/>
    <cellStyle name="Обычный 2 10 4" xfId="6936"/>
    <cellStyle name="Обычный 2 10 4 2" xfId="6937"/>
    <cellStyle name="Обычный 2 10 5" xfId="6938"/>
    <cellStyle name="Обычный 2 10 5 2" xfId="6939"/>
    <cellStyle name="Обычный 2 10 6" xfId="6940"/>
    <cellStyle name="Обычный 2 10 6 2" xfId="6941"/>
    <cellStyle name="Обычный 2 10 7" xfId="6942"/>
    <cellStyle name="Обычный 2 10 7 2" xfId="6943"/>
    <cellStyle name="Обычный 2 10 8" xfId="6944"/>
    <cellStyle name="Обычный 2 10 8 2" xfId="6945"/>
    <cellStyle name="Обычный 2 10 9" xfId="6946"/>
    <cellStyle name="Обычный 2 10 9 2" xfId="6947"/>
    <cellStyle name="Обычный 2 10_свод plnSum" xfId="6948"/>
    <cellStyle name="Обычный 2 11" xfId="6949"/>
    <cellStyle name="Обычный 2 11 2" xfId="6950"/>
    <cellStyle name="Обычный 2 12" xfId="6951"/>
    <cellStyle name="Обычный 2 12 2" xfId="6952"/>
    <cellStyle name="Обычный 2 13" xfId="6953"/>
    <cellStyle name="Обычный 2 13 2" xfId="6954"/>
    <cellStyle name="Обычный 2 14" xfId="6955"/>
    <cellStyle name="Обычный 2 14 2" xfId="6956"/>
    <cellStyle name="Обычный 2 15" xfId="6957"/>
    <cellStyle name="Обычный 2 15 2" xfId="6958"/>
    <cellStyle name="Обычный 2 16" xfId="6959"/>
    <cellStyle name="Обычный 2 16 2" xfId="6960"/>
    <cellStyle name="Обычный 2 17" xfId="6961"/>
    <cellStyle name="Обычный 2 17 2" xfId="6962"/>
    <cellStyle name="Обычный 2 18" xfId="6963"/>
    <cellStyle name="Обычный 2 18 2" xfId="6964"/>
    <cellStyle name="Обычный 2 19" xfId="6965"/>
    <cellStyle name="Обычный 2 2" xfId="6966"/>
    <cellStyle name="Обычный 2 2 2" xfId="6967"/>
    <cellStyle name="Обычный 2 2 2 2" xfId="6968"/>
    <cellStyle name="Обычный 2 2 2 2 2" xfId="6969"/>
    <cellStyle name="Обычный 2 2 2 2 3" xfId="6970"/>
    <cellStyle name="Обычный 2 2 2 3" xfId="6971"/>
    <cellStyle name="Обычный 2 2 2 3 2" xfId="6972"/>
    <cellStyle name="Обычный 2 2 2 3 3" xfId="6973"/>
    <cellStyle name="Обычный 2 2 2 4" xfId="6974"/>
    <cellStyle name="Обычный 2 2 2 4 2" xfId="6975"/>
    <cellStyle name="Обычный 2 2 3" xfId="6976"/>
    <cellStyle name="Обычный 2 2 3 2" xfId="6977"/>
    <cellStyle name="Обычный 2 2 3 2 2" xfId="6978"/>
    <cellStyle name="Обычный 2 2 3 2 3" xfId="6979"/>
    <cellStyle name="Обычный 2 2 3 3" xfId="6980"/>
    <cellStyle name="Обычный 2 2 3 4" xfId="6981"/>
    <cellStyle name="Обычный 2 2 3_свод plnSum" xfId="6982"/>
    <cellStyle name="Обычный 2 2 4" xfId="6983"/>
    <cellStyle name="Обычный 2 2 4 2" xfId="6984"/>
    <cellStyle name="Обычный 2 2 4 2 2" xfId="6985"/>
    <cellStyle name="Обычный 2 2 4 2 3" xfId="6986"/>
    <cellStyle name="Обычный 2 2 4 3" xfId="6987"/>
    <cellStyle name="Обычный 2 2 4 4" xfId="6988"/>
    <cellStyle name="Обычный 2 2 5" xfId="6989"/>
    <cellStyle name="Обычный 2 2 6" xfId="6990"/>
    <cellStyle name="Обычный 2 2 7" xfId="6991"/>
    <cellStyle name="Обычный 2 2 8" xfId="6992"/>
    <cellStyle name="Обычный 2 2 8 2" xfId="6993"/>
    <cellStyle name="Обычный 2 2_Лист1" xfId="6994"/>
    <cellStyle name="Обычный 2 20" xfId="6995"/>
    <cellStyle name="Обычный 2 20 2" xfId="6996"/>
    <cellStyle name="Обычный 2 21" xfId="6997"/>
    <cellStyle name="Обычный 2 21 2" xfId="6998"/>
    <cellStyle name="Обычный 2 22" xfId="6999"/>
    <cellStyle name="Обычный 2 22 2" xfId="7000"/>
    <cellStyle name="Обычный 2 23" xfId="7001"/>
    <cellStyle name="Обычный 2 23 2" xfId="7002"/>
    <cellStyle name="Обычный 2 24" xfId="7003"/>
    <cellStyle name="Обычный 2 24 2" xfId="7004"/>
    <cellStyle name="Обычный 2 25" xfId="7005"/>
    <cellStyle name="Обычный 2 25 2" xfId="7006"/>
    <cellStyle name="Обычный 2 26" xfId="7007"/>
    <cellStyle name="Обычный 2 26 2" xfId="7008"/>
    <cellStyle name="Обычный 2 27" xfId="7009"/>
    <cellStyle name="Обычный 2 27 2" xfId="7010"/>
    <cellStyle name="Обычный 2 28" xfId="7011"/>
    <cellStyle name="Обычный 2 28 2" xfId="7012"/>
    <cellStyle name="Обычный 2 29" xfId="7013"/>
    <cellStyle name="Обычный 2 29 2" xfId="7014"/>
    <cellStyle name="Обычный 2 3" xfId="7015"/>
    <cellStyle name="Обычный 2 3 10" xfId="7016"/>
    <cellStyle name="Обычный 2 3 10 2" xfId="7017"/>
    <cellStyle name="Обычный 2 3 11" xfId="7018"/>
    <cellStyle name="Обычный 2 3 11 2" xfId="7019"/>
    <cellStyle name="Обычный 2 3 12" xfId="7020"/>
    <cellStyle name="Обычный 2 3 12 2" xfId="7021"/>
    <cellStyle name="Обычный 2 3 13" xfId="7022"/>
    <cellStyle name="Обычный 2 3 13 2" xfId="7023"/>
    <cellStyle name="Обычный 2 3 14" xfId="7024"/>
    <cellStyle name="Обычный 2 3 15" xfId="7025"/>
    <cellStyle name="Обычный 2 3 15 2" xfId="7026"/>
    <cellStyle name="Обычный 2 3 16" xfId="7027"/>
    <cellStyle name="Обычный 2 3 16 2" xfId="7028"/>
    <cellStyle name="Обычный 2 3 17" xfId="7029"/>
    <cellStyle name="Обычный 2 3 17 2" xfId="7030"/>
    <cellStyle name="Обычный 2 3 18" xfId="7031"/>
    <cellStyle name="Обычный 2 3 18 2" xfId="7032"/>
    <cellStyle name="Обычный 2 3 19" xfId="7033"/>
    <cellStyle name="Обычный 2 3 19 2" xfId="7034"/>
    <cellStyle name="Обычный 2 3 2" xfId="7035"/>
    <cellStyle name="Обычный 2 3 2 10" xfId="7036"/>
    <cellStyle name="Обычный 2 3 2 10 2" xfId="7037"/>
    <cellStyle name="Обычный 2 3 2 11" xfId="7038"/>
    <cellStyle name="Обычный 2 3 2 11 2" xfId="7039"/>
    <cellStyle name="Обычный 2 3 2 12" xfId="7040"/>
    <cellStyle name="Обычный 2 3 2 12 2" xfId="7041"/>
    <cellStyle name="Обычный 2 3 2 13" xfId="7042"/>
    <cellStyle name="Обычный 2 3 2 14" xfId="7043"/>
    <cellStyle name="Обычный 2 3 2 14 2" xfId="7044"/>
    <cellStyle name="Обычный 2 3 2 15" xfId="7045"/>
    <cellStyle name="Обычный 2 3 2 15 2" xfId="7046"/>
    <cellStyle name="Обычный 2 3 2 16" xfId="7047"/>
    <cellStyle name="Обычный 2 3 2 16 2" xfId="7048"/>
    <cellStyle name="Обычный 2 3 2 17" xfId="7049"/>
    <cellStyle name="Обычный 2 3 2 17 2" xfId="7050"/>
    <cellStyle name="Обычный 2 3 2 18" xfId="7051"/>
    <cellStyle name="Обычный 2 3 2 18 2" xfId="7052"/>
    <cellStyle name="Обычный 2 3 2 19" xfId="7053"/>
    <cellStyle name="Обычный 2 3 2 19 2" xfId="7054"/>
    <cellStyle name="Обычный 2 3 2 2" xfId="7055"/>
    <cellStyle name="Обычный 2 3 2 2 10" xfId="7056"/>
    <cellStyle name="Обычный 2 3 2 2 11" xfId="7057"/>
    <cellStyle name="Обычный 2 3 2 2 11 2" xfId="7058"/>
    <cellStyle name="Обычный 2 3 2 2 12" xfId="7059"/>
    <cellStyle name="Обычный 2 3 2 2 12 2" xfId="7060"/>
    <cellStyle name="Обычный 2 3 2 2 13" xfId="7061"/>
    <cellStyle name="Обычный 2 3 2 2 13 2" xfId="7062"/>
    <cellStyle name="Обычный 2 3 2 2 14" xfId="7063"/>
    <cellStyle name="Обычный 2 3 2 2 14 2" xfId="7064"/>
    <cellStyle name="Обычный 2 3 2 2 15" xfId="7065"/>
    <cellStyle name="Обычный 2 3 2 2 15 2" xfId="7066"/>
    <cellStyle name="Обычный 2 3 2 2 16" xfId="7067"/>
    <cellStyle name="Обычный 2 3 2 2 16 2" xfId="7068"/>
    <cellStyle name="Обычный 2 3 2 2 17" xfId="7069"/>
    <cellStyle name="Обычный 2 3 2 2 17 2" xfId="7070"/>
    <cellStyle name="Обычный 2 3 2 2 18" xfId="7071"/>
    <cellStyle name="Обычный 2 3 2 2 18 2" xfId="7072"/>
    <cellStyle name="Обычный 2 3 2 2 19" xfId="7073"/>
    <cellStyle name="Обычный 2 3 2 2 19 2" xfId="7074"/>
    <cellStyle name="Обычный 2 3 2 2 2" xfId="7075"/>
    <cellStyle name="Обычный 2 3 2 2 2 2" xfId="7076"/>
    <cellStyle name="Обычный 2 3 2 2 2 2 2" xfId="7077"/>
    <cellStyle name="Обычный 2 3 2 2 2 3" xfId="7078"/>
    <cellStyle name="Обычный 2 3 2 2 2_свод plnSum" xfId="7079"/>
    <cellStyle name="Обычный 2 3 2 2 20" xfId="7080"/>
    <cellStyle name="Обычный 2 3 2 2 21" xfId="7081"/>
    <cellStyle name="Обычный 2 3 2 2 21 2" xfId="7082"/>
    <cellStyle name="Обычный 2 3 2 2 22" xfId="7083"/>
    <cellStyle name="Обычный 2 3 2 2 22 2" xfId="7084"/>
    <cellStyle name="Обычный 2 3 2 2 23" xfId="7085"/>
    <cellStyle name="Обычный 2 3 2 2 23 2" xfId="7086"/>
    <cellStyle name="Обычный 2 3 2 2 24" xfId="7087"/>
    <cellStyle name="Обычный 2 3 2 2 24 2" xfId="7088"/>
    <cellStyle name="Обычный 2 3 2 2 25" xfId="7089"/>
    <cellStyle name="Обычный 2 3 2 2 25 2" xfId="7090"/>
    <cellStyle name="Обычный 2 3 2 2 26" xfId="7091"/>
    <cellStyle name="Обычный 2 3 2 2 26 2" xfId="7092"/>
    <cellStyle name="Обычный 2 3 2 2 27" xfId="7093"/>
    <cellStyle name="Обычный 2 3 2 2 27 2" xfId="7094"/>
    <cellStyle name="Обычный 2 3 2 2 28" xfId="7095"/>
    <cellStyle name="Обычный 2 3 2 2 28 2" xfId="7096"/>
    <cellStyle name="Обычный 2 3 2 2 29" xfId="7097"/>
    <cellStyle name="Обычный 2 3 2 2 29 2" xfId="7098"/>
    <cellStyle name="Обычный 2 3 2 2 3" xfId="7099"/>
    <cellStyle name="Обычный 2 3 2 2 3 2" xfId="7100"/>
    <cellStyle name="Обычный 2 3 2 2 30" xfId="7101"/>
    <cellStyle name="Обычный 2 3 2 2 30 2" xfId="7102"/>
    <cellStyle name="Обычный 2 3 2 2 31" xfId="7103"/>
    <cellStyle name="Обычный 2 3 2 2 31 2" xfId="7104"/>
    <cellStyle name="Обычный 2 3 2 2 32" xfId="7105"/>
    <cellStyle name="Обычный 2 3 2 2 32 2" xfId="7106"/>
    <cellStyle name="Обычный 2 3 2 2 33" xfId="7107"/>
    <cellStyle name="Обычный 2 3 2 2 34" xfId="7108"/>
    <cellStyle name="Обычный 2 3 2 2 35" xfId="7109"/>
    <cellStyle name="Обычный 2 3 2 2 36" xfId="7110"/>
    <cellStyle name="Обычный 2 3 2 2 37" xfId="7111"/>
    <cellStyle name="Обычный 2 3 2 2 38" xfId="7112"/>
    <cellStyle name="Обычный 2 3 2 2 39" xfId="7113"/>
    <cellStyle name="Обычный 2 3 2 2 4" xfId="7114"/>
    <cellStyle name="Обычный 2 3 2 2 4 2" xfId="7115"/>
    <cellStyle name="Обычный 2 3 2 2 5" xfId="7116"/>
    <cellStyle name="Обычный 2 3 2 2 5 2" xfId="7117"/>
    <cellStyle name="Обычный 2 3 2 2 6" xfId="7118"/>
    <cellStyle name="Обычный 2 3 2 2 6 2" xfId="7119"/>
    <cellStyle name="Обычный 2 3 2 2 7" xfId="7120"/>
    <cellStyle name="Обычный 2 3 2 2 7 2" xfId="7121"/>
    <cellStyle name="Обычный 2 3 2 2 8" xfId="7122"/>
    <cellStyle name="Обычный 2 3 2 2 8 2" xfId="7123"/>
    <cellStyle name="Обычный 2 3 2 2 9" xfId="7124"/>
    <cellStyle name="Обычный 2 3 2 2 9 2" xfId="7125"/>
    <cellStyle name="Обычный 2 3 2 2_свод plnSum" xfId="7126"/>
    <cellStyle name="Обычный 2 3 2 20" xfId="7127"/>
    <cellStyle name="Обычный 2 3 2 20 2" xfId="7128"/>
    <cellStyle name="Обычный 2 3 2 21" xfId="7129"/>
    <cellStyle name="Обычный 2 3 2 21 2" xfId="7130"/>
    <cellStyle name="Обычный 2 3 2 22" xfId="7131"/>
    <cellStyle name="Обычный 2 3 2 22 2" xfId="7132"/>
    <cellStyle name="Обычный 2 3 2 23" xfId="7133"/>
    <cellStyle name="Обычный 2 3 2 24" xfId="7134"/>
    <cellStyle name="Обычный 2 3 2 24 2" xfId="7135"/>
    <cellStyle name="Обычный 2 3 2 25" xfId="7136"/>
    <cellStyle name="Обычный 2 3 2 25 2" xfId="7137"/>
    <cellStyle name="Обычный 2 3 2 26" xfId="7138"/>
    <cellStyle name="Обычный 2 3 2 26 2" xfId="7139"/>
    <cellStyle name="Обычный 2 3 2 27" xfId="7140"/>
    <cellStyle name="Обычный 2 3 2 27 2" xfId="7141"/>
    <cellStyle name="Обычный 2 3 2 28" xfId="7142"/>
    <cellStyle name="Обычный 2 3 2 28 2" xfId="7143"/>
    <cellStyle name="Обычный 2 3 2 29" xfId="7144"/>
    <cellStyle name="Обычный 2 3 2 29 2" xfId="7145"/>
    <cellStyle name="Обычный 2 3 2 3" xfId="7146"/>
    <cellStyle name="Обычный 2 3 2 3 10" xfId="7147"/>
    <cellStyle name="Обычный 2 3 2 3 11" xfId="7148"/>
    <cellStyle name="Обычный 2 3 2 3 11 2" xfId="7149"/>
    <cellStyle name="Обычный 2 3 2 3 12" xfId="7150"/>
    <cellStyle name="Обычный 2 3 2 3 12 2" xfId="7151"/>
    <cellStyle name="Обычный 2 3 2 3 13" xfId="7152"/>
    <cellStyle name="Обычный 2 3 2 3 13 2" xfId="7153"/>
    <cellStyle name="Обычный 2 3 2 3 14" xfId="7154"/>
    <cellStyle name="Обычный 2 3 2 3 14 2" xfId="7155"/>
    <cellStyle name="Обычный 2 3 2 3 15" xfId="7156"/>
    <cellStyle name="Обычный 2 3 2 3 15 2" xfId="7157"/>
    <cellStyle name="Обычный 2 3 2 3 16" xfId="7158"/>
    <cellStyle name="Обычный 2 3 2 3 16 2" xfId="7159"/>
    <cellStyle name="Обычный 2 3 2 3 17" xfId="7160"/>
    <cellStyle name="Обычный 2 3 2 3 17 2" xfId="7161"/>
    <cellStyle name="Обычный 2 3 2 3 18" xfId="7162"/>
    <cellStyle name="Обычный 2 3 2 3 18 2" xfId="7163"/>
    <cellStyle name="Обычный 2 3 2 3 19" xfId="7164"/>
    <cellStyle name="Обычный 2 3 2 3 19 2" xfId="7165"/>
    <cellStyle name="Обычный 2 3 2 3 2" xfId="7166"/>
    <cellStyle name="Обычный 2 3 2 3 2 2" xfId="7167"/>
    <cellStyle name="Обычный 2 3 2 3 2 2 2" xfId="7168"/>
    <cellStyle name="Обычный 2 3 2 3 2 3" xfId="7169"/>
    <cellStyle name="Обычный 2 3 2 3 2_свод plnSum" xfId="7170"/>
    <cellStyle name="Обычный 2 3 2 3 20" xfId="7171"/>
    <cellStyle name="Обычный 2 3 2 3 21" xfId="7172"/>
    <cellStyle name="Обычный 2 3 2 3 21 2" xfId="7173"/>
    <cellStyle name="Обычный 2 3 2 3 22" xfId="7174"/>
    <cellStyle name="Обычный 2 3 2 3 22 2" xfId="7175"/>
    <cellStyle name="Обычный 2 3 2 3 23" xfId="7176"/>
    <cellStyle name="Обычный 2 3 2 3 23 2" xfId="7177"/>
    <cellStyle name="Обычный 2 3 2 3 24" xfId="7178"/>
    <cellStyle name="Обычный 2 3 2 3 24 2" xfId="7179"/>
    <cellStyle name="Обычный 2 3 2 3 25" xfId="7180"/>
    <cellStyle name="Обычный 2 3 2 3 25 2" xfId="7181"/>
    <cellStyle name="Обычный 2 3 2 3 26" xfId="7182"/>
    <cellStyle name="Обычный 2 3 2 3 26 2" xfId="7183"/>
    <cellStyle name="Обычный 2 3 2 3 27" xfId="7184"/>
    <cellStyle name="Обычный 2 3 2 3 27 2" xfId="7185"/>
    <cellStyle name="Обычный 2 3 2 3 28" xfId="7186"/>
    <cellStyle name="Обычный 2 3 2 3 28 2" xfId="7187"/>
    <cellStyle name="Обычный 2 3 2 3 29" xfId="7188"/>
    <cellStyle name="Обычный 2 3 2 3 29 2" xfId="7189"/>
    <cellStyle name="Обычный 2 3 2 3 3" xfId="7190"/>
    <cellStyle name="Обычный 2 3 2 3 3 2" xfId="7191"/>
    <cellStyle name="Обычный 2 3 2 3 30" xfId="7192"/>
    <cellStyle name="Обычный 2 3 2 3 30 2" xfId="7193"/>
    <cellStyle name="Обычный 2 3 2 3 31" xfId="7194"/>
    <cellStyle name="Обычный 2 3 2 3 31 2" xfId="7195"/>
    <cellStyle name="Обычный 2 3 2 3 32" xfId="7196"/>
    <cellStyle name="Обычный 2 3 2 3 32 2" xfId="7197"/>
    <cellStyle name="Обычный 2 3 2 3 33" xfId="7198"/>
    <cellStyle name="Обычный 2 3 2 3 34" xfId="7199"/>
    <cellStyle name="Обычный 2 3 2 3 35" xfId="7200"/>
    <cellStyle name="Обычный 2 3 2 3 36" xfId="7201"/>
    <cellStyle name="Обычный 2 3 2 3 37" xfId="7202"/>
    <cellStyle name="Обычный 2 3 2 3 38" xfId="7203"/>
    <cellStyle name="Обычный 2 3 2 3 39" xfId="7204"/>
    <cellStyle name="Обычный 2 3 2 3 4" xfId="7205"/>
    <cellStyle name="Обычный 2 3 2 3 4 2" xfId="7206"/>
    <cellStyle name="Обычный 2 3 2 3 5" xfId="7207"/>
    <cellStyle name="Обычный 2 3 2 3 5 2" xfId="7208"/>
    <cellStyle name="Обычный 2 3 2 3 6" xfId="7209"/>
    <cellStyle name="Обычный 2 3 2 3 6 2" xfId="7210"/>
    <cellStyle name="Обычный 2 3 2 3 7" xfId="7211"/>
    <cellStyle name="Обычный 2 3 2 3 7 2" xfId="7212"/>
    <cellStyle name="Обычный 2 3 2 3 8" xfId="7213"/>
    <cellStyle name="Обычный 2 3 2 3 8 2" xfId="7214"/>
    <cellStyle name="Обычный 2 3 2 3 9" xfId="7215"/>
    <cellStyle name="Обычный 2 3 2 3 9 2" xfId="7216"/>
    <cellStyle name="Обычный 2 3 2 3_свод plnSum" xfId="7217"/>
    <cellStyle name="Обычный 2 3 2 30" xfId="7218"/>
    <cellStyle name="Обычный 2 3 2 30 2" xfId="7219"/>
    <cellStyle name="Обычный 2 3 2 31" xfId="7220"/>
    <cellStyle name="Обычный 2 3 2 31 2" xfId="7221"/>
    <cellStyle name="Обычный 2 3 2 32" xfId="7222"/>
    <cellStyle name="Обычный 2 3 2 32 2" xfId="7223"/>
    <cellStyle name="Обычный 2 3 2 33" xfId="7224"/>
    <cellStyle name="Обычный 2 3 2 33 2" xfId="7225"/>
    <cellStyle name="Обычный 2 3 2 34" xfId="7226"/>
    <cellStyle name="Обычный 2 3 2 34 2" xfId="7227"/>
    <cellStyle name="Обычный 2 3 2 35" xfId="7228"/>
    <cellStyle name="Обычный 2 3 2 35 2" xfId="7229"/>
    <cellStyle name="Обычный 2 3 2 36" xfId="7230"/>
    <cellStyle name="Обычный 2 3 2 37" xfId="7231"/>
    <cellStyle name="Обычный 2 3 2 38" xfId="7232"/>
    <cellStyle name="Обычный 2 3 2 39" xfId="7233"/>
    <cellStyle name="Обычный 2 3 2 4" xfId="7234"/>
    <cellStyle name="Обычный 2 3 2 4 2" xfId="7235"/>
    <cellStyle name="Обычный 2 3 2 4 3" xfId="7236"/>
    <cellStyle name="Обычный 2 3 2 40" xfId="7237"/>
    <cellStyle name="Обычный 2 3 2 41" xfId="7238"/>
    <cellStyle name="Обычный 2 3 2 42" xfId="7239"/>
    <cellStyle name="Обычный 2 3 2 5" xfId="7240"/>
    <cellStyle name="Обычный 2 3 2 5 2" xfId="7241"/>
    <cellStyle name="Обычный 2 3 2 5 2 2" xfId="7242"/>
    <cellStyle name="Обычный 2 3 2 5 3" xfId="7243"/>
    <cellStyle name="Обычный 2 3 2 5_свод plnSum" xfId="7244"/>
    <cellStyle name="Обычный 2 3 2 6" xfId="7245"/>
    <cellStyle name="Обычный 2 3 2 6 2" xfId="7246"/>
    <cellStyle name="Обычный 2 3 2 7" xfId="7247"/>
    <cellStyle name="Обычный 2 3 2 7 2" xfId="7248"/>
    <cellStyle name="Обычный 2 3 2 8" xfId="7249"/>
    <cellStyle name="Обычный 2 3 2 8 2" xfId="7250"/>
    <cellStyle name="Обычный 2 3 2 9" xfId="7251"/>
    <cellStyle name="Обычный 2 3 2 9 2" xfId="7252"/>
    <cellStyle name="Обычный 2 3 2_свод plnSum" xfId="7253"/>
    <cellStyle name="Обычный 2 3 20" xfId="7254"/>
    <cellStyle name="Обычный 2 3 20 2" xfId="7255"/>
    <cellStyle name="Обычный 2 3 21" xfId="7256"/>
    <cellStyle name="Обычный 2 3 21 2" xfId="7257"/>
    <cellStyle name="Обычный 2 3 22" xfId="7258"/>
    <cellStyle name="Обычный 2 3 22 2" xfId="7259"/>
    <cellStyle name="Обычный 2 3 23" xfId="7260"/>
    <cellStyle name="Обычный 2 3 23 2" xfId="7261"/>
    <cellStyle name="Обычный 2 3 24" xfId="7262"/>
    <cellStyle name="Обычный 2 3 25" xfId="7263"/>
    <cellStyle name="Обычный 2 3 25 2" xfId="7264"/>
    <cellStyle name="Обычный 2 3 26" xfId="7265"/>
    <cellStyle name="Обычный 2 3 26 2" xfId="7266"/>
    <cellStyle name="Обычный 2 3 27" xfId="7267"/>
    <cellStyle name="Обычный 2 3 27 2" xfId="7268"/>
    <cellStyle name="Обычный 2 3 28" xfId="7269"/>
    <cellStyle name="Обычный 2 3 28 2" xfId="7270"/>
    <cellStyle name="Обычный 2 3 29" xfId="7271"/>
    <cellStyle name="Обычный 2 3 29 2" xfId="7272"/>
    <cellStyle name="Обычный 2 3 3" xfId="7273"/>
    <cellStyle name="Обычный 2 3 3 2" xfId="7274"/>
    <cellStyle name="Обычный 2 3 3 2 2" xfId="7275"/>
    <cellStyle name="Обычный 2 3 3 2 3" xfId="7276"/>
    <cellStyle name="Обычный 2 3 3 3" xfId="7277"/>
    <cellStyle name="Обычный 2 3 3 3 2" xfId="7278"/>
    <cellStyle name="Обычный 2 3 3 3 2 2" xfId="7279"/>
    <cellStyle name="Обычный 2 3 3 3_свод plnSum" xfId="7280"/>
    <cellStyle name="Обычный 2 3 3 4" xfId="7281"/>
    <cellStyle name="Обычный 2 3 30" xfId="7282"/>
    <cellStyle name="Обычный 2 3 30 2" xfId="7283"/>
    <cellStyle name="Обычный 2 3 31" xfId="7284"/>
    <cellStyle name="Обычный 2 3 31 2" xfId="7285"/>
    <cellStyle name="Обычный 2 3 32" xfId="7286"/>
    <cellStyle name="Обычный 2 3 32 2" xfId="7287"/>
    <cellStyle name="Обычный 2 3 33" xfId="7288"/>
    <cellStyle name="Обычный 2 3 33 2" xfId="7289"/>
    <cellStyle name="Обычный 2 3 34" xfId="7290"/>
    <cellStyle name="Обычный 2 3 34 2" xfId="7291"/>
    <cellStyle name="Обычный 2 3 35" xfId="7292"/>
    <cellStyle name="Обычный 2 3 35 2" xfId="7293"/>
    <cellStyle name="Обычный 2 3 36" xfId="7294"/>
    <cellStyle name="Обычный 2 3 36 2" xfId="7295"/>
    <cellStyle name="Обычный 2 3 37" xfId="7296"/>
    <cellStyle name="Обычный 2 3 37 2" xfId="7297"/>
    <cellStyle name="Обычный 2 3 38" xfId="7298"/>
    <cellStyle name="Обычный 2 3 38 2" xfId="7299"/>
    <cellStyle name="Обычный 2 3 39" xfId="7300"/>
    <cellStyle name="Обычный 2 3 4" xfId="7301"/>
    <cellStyle name="Обычный 2 3 4 10" xfId="7302"/>
    <cellStyle name="Обычный 2 3 4 10 2" xfId="7303"/>
    <cellStyle name="Обычный 2 3 4 11" xfId="7304"/>
    <cellStyle name="Обычный 2 3 4 12" xfId="7305"/>
    <cellStyle name="Обычный 2 3 4 12 2" xfId="7306"/>
    <cellStyle name="Обычный 2 3 4 13" xfId="7307"/>
    <cellStyle name="Обычный 2 3 4 13 2" xfId="7308"/>
    <cellStyle name="Обычный 2 3 4 14" xfId="7309"/>
    <cellStyle name="Обычный 2 3 4 14 2" xfId="7310"/>
    <cellStyle name="Обычный 2 3 4 15" xfId="7311"/>
    <cellStyle name="Обычный 2 3 4 15 2" xfId="7312"/>
    <cellStyle name="Обычный 2 3 4 16" xfId="7313"/>
    <cellStyle name="Обычный 2 3 4 16 2" xfId="7314"/>
    <cellStyle name="Обычный 2 3 4 17" xfId="7315"/>
    <cellStyle name="Обычный 2 3 4 17 2" xfId="7316"/>
    <cellStyle name="Обычный 2 3 4 18" xfId="7317"/>
    <cellStyle name="Обычный 2 3 4 18 2" xfId="7318"/>
    <cellStyle name="Обычный 2 3 4 19" xfId="7319"/>
    <cellStyle name="Обычный 2 3 4 19 2" xfId="7320"/>
    <cellStyle name="Обычный 2 3 4 2" xfId="7321"/>
    <cellStyle name="Обычный 2 3 4 2 10" xfId="7322"/>
    <cellStyle name="Обычный 2 3 4 2 11" xfId="7323"/>
    <cellStyle name="Обычный 2 3 4 2 11 2" xfId="7324"/>
    <cellStyle name="Обычный 2 3 4 2 12" xfId="7325"/>
    <cellStyle name="Обычный 2 3 4 2 12 2" xfId="7326"/>
    <cellStyle name="Обычный 2 3 4 2 13" xfId="7327"/>
    <cellStyle name="Обычный 2 3 4 2 13 2" xfId="7328"/>
    <cellStyle name="Обычный 2 3 4 2 14" xfId="7329"/>
    <cellStyle name="Обычный 2 3 4 2 14 2" xfId="7330"/>
    <cellStyle name="Обычный 2 3 4 2 15" xfId="7331"/>
    <cellStyle name="Обычный 2 3 4 2 15 2" xfId="7332"/>
    <cellStyle name="Обычный 2 3 4 2 16" xfId="7333"/>
    <cellStyle name="Обычный 2 3 4 2 16 2" xfId="7334"/>
    <cellStyle name="Обычный 2 3 4 2 17" xfId="7335"/>
    <cellStyle name="Обычный 2 3 4 2 17 2" xfId="7336"/>
    <cellStyle name="Обычный 2 3 4 2 18" xfId="7337"/>
    <cellStyle name="Обычный 2 3 4 2 18 2" xfId="7338"/>
    <cellStyle name="Обычный 2 3 4 2 19" xfId="7339"/>
    <cellStyle name="Обычный 2 3 4 2 19 2" xfId="7340"/>
    <cellStyle name="Обычный 2 3 4 2 2" xfId="7341"/>
    <cellStyle name="Обычный 2 3 4 2 2 2" xfId="7342"/>
    <cellStyle name="Обычный 2 3 4 2 2 2 2" xfId="7343"/>
    <cellStyle name="Обычный 2 3 4 2 2 3" xfId="7344"/>
    <cellStyle name="Обычный 2 3 4 2 2_свод plnSum" xfId="7345"/>
    <cellStyle name="Обычный 2 3 4 2 20" xfId="7346"/>
    <cellStyle name="Обычный 2 3 4 2 21" xfId="7347"/>
    <cellStyle name="Обычный 2 3 4 2 21 2" xfId="7348"/>
    <cellStyle name="Обычный 2 3 4 2 22" xfId="7349"/>
    <cellStyle name="Обычный 2 3 4 2 22 2" xfId="7350"/>
    <cellStyle name="Обычный 2 3 4 2 23" xfId="7351"/>
    <cellStyle name="Обычный 2 3 4 2 23 2" xfId="7352"/>
    <cellStyle name="Обычный 2 3 4 2 24" xfId="7353"/>
    <cellStyle name="Обычный 2 3 4 2 24 2" xfId="7354"/>
    <cellStyle name="Обычный 2 3 4 2 25" xfId="7355"/>
    <cellStyle name="Обычный 2 3 4 2 25 2" xfId="7356"/>
    <cellStyle name="Обычный 2 3 4 2 26" xfId="7357"/>
    <cellStyle name="Обычный 2 3 4 2 26 2" xfId="7358"/>
    <cellStyle name="Обычный 2 3 4 2 27" xfId="7359"/>
    <cellStyle name="Обычный 2 3 4 2 27 2" xfId="7360"/>
    <cellStyle name="Обычный 2 3 4 2 28" xfId="7361"/>
    <cellStyle name="Обычный 2 3 4 2 28 2" xfId="7362"/>
    <cellStyle name="Обычный 2 3 4 2 29" xfId="7363"/>
    <cellStyle name="Обычный 2 3 4 2 29 2" xfId="7364"/>
    <cellStyle name="Обычный 2 3 4 2 3" xfId="7365"/>
    <cellStyle name="Обычный 2 3 4 2 3 2" xfId="7366"/>
    <cellStyle name="Обычный 2 3 4 2 30" xfId="7367"/>
    <cellStyle name="Обычный 2 3 4 2 30 2" xfId="7368"/>
    <cellStyle name="Обычный 2 3 4 2 31" xfId="7369"/>
    <cellStyle name="Обычный 2 3 4 2 31 2" xfId="7370"/>
    <cellStyle name="Обычный 2 3 4 2 32" xfId="7371"/>
    <cellStyle name="Обычный 2 3 4 2 32 2" xfId="7372"/>
    <cellStyle name="Обычный 2 3 4 2 33" xfId="7373"/>
    <cellStyle name="Обычный 2 3 4 2 34" xfId="7374"/>
    <cellStyle name="Обычный 2 3 4 2 35" xfId="7375"/>
    <cellStyle name="Обычный 2 3 4 2 36" xfId="7376"/>
    <cellStyle name="Обычный 2 3 4 2 37" xfId="7377"/>
    <cellStyle name="Обычный 2 3 4 2 38" xfId="7378"/>
    <cellStyle name="Обычный 2 3 4 2 39" xfId="7379"/>
    <cellStyle name="Обычный 2 3 4 2 4" xfId="7380"/>
    <cellStyle name="Обычный 2 3 4 2 4 2" xfId="7381"/>
    <cellStyle name="Обычный 2 3 4 2 5" xfId="7382"/>
    <cellStyle name="Обычный 2 3 4 2 5 2" xfId="7383"/>
    <cellStyle name="Обычный 2 3 4 2 6" xfId="7384"/>
    <cellStyle name="Обычный 2 3 4 2 6 2" xfId="7385"/>
    <cellStyle name="Обычный 2 3 4 2 7" xfId="7386"/>
    <cellStyle name="Обычный 2 3 4 2 7 2" xfId="7387"/>
    <cellStyle name="Обычный 2 3 4 2 8" xfId="7388"/>
    <cellStyle name="Обычный 2 3 4 2 8 2" xfId="7389"/>
    <cellStyle name="Обычный 2 3 4 2 9" xfId="7390"/>
    <cellStyle name="Обычный 2 3 4 2 9 2" xfId="7391"/>
    <cellStyle name="Обычный 2 3 4 2_свод plnSum" xfId="7392"/>
    <cellStyle name="Обычный 2 3 4 20" xfId="7393"/>
    <cellStyle name="Обычный 2 3 4 20 2" xfId="7394"/>
    <cellStyle name="Обычный 2 3 4 21" xfId="7395"/>
    <cellStyle name="Обычный 2 3 4 22" xfId="7396"/>
    <cellStyle name="Обычный 2 3 4 22 2" xfId="7397"/>
    <cellStyle name="Обычный 2 3 4 23" xfId="7398"/>
    <cellStyle name="Обычный 2 3 4 23 2" xfId="7399"/>
    <cellStyle name="Обычный 2 3 4 24" xfId="7400"/>
    <cellStyle name="Обычный 2 3 4 24 2" xfId="7401"/>
    <cellStyle name="Обычный 2 3 4 25" xfId="7402"/>
    <cellStyle name="Обычный 2 3 4 25 2" xfId="7403"/>
    <cellStyle name="Обычный 2 3 4 26" xfId="7404"/>
    <cellStyle name="Обычный 2 3 4 26 2" xfId="7405"/>
    <cellStyle name="Обычный 2 3 4 27" xfId="7406"/>
    <cellStyle name="Обычный 2 3 4 27 2" xfId="7407"/>
    <cellStyle name="Обычный 2 3 4 28" xfId="7408"/>
    <cellStyle name="Обычный 2 3 4 28 2" xfId="7409"/>
    <cellStyle name="Обычный 2 3 4 29" xfId="7410"/>
    <cellStyle name="Обычный 2 3 4 29 2" xfId="7411"/>
    <cellStyle name="Обычный 2 3 4 3" xfId="7412"/>
    <cellStyle name="Обычный 2 3 4 3 2" xfId="7413"/>
    <cellStyle name="Обычный 2 3 4 3 2 2" xfId="7414"/>
    <cellStyle name="Обычный 2 3 4 3 3" xfId="7415"/>
    <cellStyle name="Обычный 2 3 4 3_свод plnSum" xfId="7416"/>
    <cellStyle name="Обычный 2 3 4 30" xfId="7417"/>
    <cellStyle name="Обычный 2 3 4 30 2" xfId="7418"/>
    <cellStyle name="Обычный 2 3 4 31" xfId="7419"/>
    <cellStyle name="Обычный 2 3 4 31 2" xfId="7420"/>
    <cellStyle name="Обычный 2 3 4 32" xfId="7421"/>
    <cellStyle name="Обычный 2 3 4 32 2" xfId="7422"/>
    <cellStyle name="Обычный 2 3 4 33" xfId="7423"/>
    <cellStyle name="Обычный 2 3 4 33 2" xfId="7424"/>
    <cellStyle name="Обычный 2 3 4 34" xfId="7425"/>
    <cellStyle name="Обычный 2 3 4 35" xfId="7426"/>
    <cellStyle name="Обычный 2 3 4 36" xfId="7427"/>
    <cellStyle name="Обычный 2 3 4 37" xfId="7428"/>
    <cellStyle name="Обычный 2 3 4 38" xfId="7429"/>
    <cellStyle name="Обычный 2 3 4 39" xfId="7430"/>
    <cellStyle name="Обычный 2 3 4 4" xfId="7431"/>
    <cellStyle name="Обычный 2 3 4 4 2" xfId="7432"/>
    <cellStyle name="Обычный 2 3 4 40" xfId="7433"/>
    <cellStyle name="Обычный 2 3 4 5" xfId="7434"/>
    <cellStyle name="Обычный 2 3 4 5 2" xfId="7435"/>
    <cellStyle name="Обычный 2 3 4 6" xfId="7436"/>
    <cellStyle name="Обычный 2 3 4 6 2" xfId="7437"/>
    <cellStyle name="Обычный 2 3 4 7" xfId="7438"/>
    <cellStyle name="Обычный 2 3 4 7 2" xfId="7439"/>
    <cellStyle name="Обычный 2 3 4 8" xfId="7440"/>
    <cellStyle name="Обычный 2 3 4 8 2" xfId="7441"/>
    <cellStyle name="Обычный 2 3 4 9" xfId="7442"/>
    <cellStyle name="Обычный 2 3 4 9 2" xfId="7443"/>
    <cellStyle name="Обычный 2 3 4_свод plnSum" xfId="7444"/>
    <cellStyle name="Обычный 2 3 40" xfId="7445"/>
    <cellStyle name="Обычный 2 3 41" xfId="7446"/>
    <cellStyle name="Обычный 2 3 42" xfId="7447"/>
    <cellStyle name="Обычный 2 3 43" xfId="7448"/>
    <cellStyle name="Обычный 2 3 44" xfId="7449"/>
    <cellStyle name="Обычный 2 3 45" xfId="7450"/>
    <cellStyle name="Обычный 2 3 5" xfId="7451"/>
    <cellStyle name="Обычный 2 3 5 10" xfId="7452"/>
    <cellStyle name="Обычный 2 3 5 11" xfId="7453"/>
    <cellStyle name="Обычный 2 3 5 11 2" xfId="7454"/>
    <cellStyle name="Обычный 2 3 5 12" xfId="7455"/>
    <cellStyle name="Обычный 2 3 5 12 2" xfId="7456"/>
    <cellStyle name="Обычный 2 3 5 13" xfId="7457"/>
    <cellStyle name="Обычный 2 3 5 13 2" xfId="7458"/>
    <cellStyle name="Обычный 2 3 5 14" xfId="7459"/>
    <cellStyle name="Обычный 2 3 5 14 2" xfId="7460"/>
    <cellStyle name="Обычный 2 3 5 15" xfId="7461"/>
    <cellStyle name="Обычный 2 3 5 15 2" xfId="7462"/>
    <cellStyle name="Обычный 2 3 5 16" xfId="7463"/>
    <cellStyle name="Обычный 2 3 5 16 2" xfId="7464"/>
    <cellStyle name="Обычный 2 3 5 17" xfId="7465"/>
    <cellStyle name="Обычный 2 3 5 17 2" xfId="7466"/>
    <cellStyle name="Обычный 2 3 5 18" xfId="7467"/>
    <cellStyle name="Обычный 2 3 5 18 2" xfId="7468"/>
    <cellStyle name="Обычный 2 3 5 19" xfId="7469"/>
    <cellStyle name="Обычный 2 3 5 19 2" xfId="7470"/>
    <cellStyle name="Обычный 2 3 5 2" xfId="7471"/>
    <cellStyle name="Обычный 2 3 5 2 2" xfId="7472"/>
    <cellStyle name="Обычный 2 3 5 2 2 2" xfId="7473"/>
    <cellStyle name="Обычный 2 3 5 2 3" xfId="7474"/>
    <cellStyle name="Обычный 2 3 5 2_свод plnSum" xfId="7475"/>
    <cellStyle name="Обычный 2 3 5 20" xfId="7476"/>
    <cellStyle name="Обычный 2 3 5 21" xfId="7477"/>
    <cellStyle name="Обычный 2 3 5 21 2" xfId="7478"/>
    <cellStyle name="Обычный 2 3 5 22" xfId="7479"/>
    <cellStyle name="Обычный 2 3 5 22 2" xfId="7480"/>
    <cellStyle name="Обычный 2 3 5 23" xfId="7481"/>
    <cellStyle name="Обычный 2 3 5 23 2" xfId="7482"/>
    <cellStyle name="Обычный 2 3 5 24" xfId="7483"/>
    <cellStyle name="Обычный 2 3 5 24 2" xfId="7484"/>
    <cellStyle name="Обычный 2 3 5 25" xfId="7485"/>
    <cellStyle name="Обычный 2 3 5 25 2" xfId="7486"/>
    <cellStyle name="Обычный 2 3 5 26" xfId="7487"/>
    <cellStyle name="Обычный 2 3 5 26 2" xfId="7488"/>
    <cellStyle name="Обычный 2 3 5 27" xfId="7489"/>
    <cellStyle name="Обычный 2 3 5 27 2" xfId="7490"/>
    <cellStyle name="Обычный 2 3 5 28" xfId="7491"/>
    <cellStyle name="Обычный 2 3 5 28 2" xfId="7492"/>
    <cellStyle name="Обычный 2 3 5 29" xfId="7493"/>
    <cellStyle name="Обычный 2 3 5 29 2" xfId="7494"/>
    <cellStyle name="Обычный 2 3 5 3" xfId="7495"/>
    <cellStyle name="Обычный 2 3 5 3 2" xfId="7496"/>
    <cellStyle name="Обычный 2 3 5 30" xfId="7497"/>
    <cellStyle name="Обычный 2 3 5 30 2" xfId="7498"/>
    <cellStyle name="Обычный 2 3 5 31" xfId="7499"/>
    <cellStyle name="Обычный 2 3 5 31 2" xfId="7500"/>
    <cellStyle name="Обычный 2 3 5 32" xfId="7501"/>
    <cellStyle name="Обычный 2 3 5 32 2" xfId="7502"/>
    <cellStyle name="Обычный 2 3 5 33" xfId="7503"/>
    <cellStyle name="Обычный 2 3 5 34" xfId="7504"/>
    <cellStyle name="Обычный 2 3 5 35" xfId="7505"/>
    <cellStyle name="Обычный 2 3 5 36" xfId="7506"/>
    <cellStyle name="Обычный 2 3 5 37" xfId="7507"/>
    <cellStyle name="Обычный 2 3 5 38" xfId="7508"/>
    <cellStyle name="Обычный 2 3 5 39" xfId="7509"/>
    <cellStyle name="Обычный 2 3 5 4" xfId="7510"/>
    <cellStyle name="Обычный 2 3 5 4 2" xfId="7511"/>
    <cellStyle name="Обычный 2 3 5 5" xfId="7512"/>
    <cellStyle name="Обычный 2 3 5 5 2" xfId="7513"/>
    <cellStyle name="Обычный 2 3 5 6" xfId="7514"/>
    <cellStyle name="Обычный 2 3 5 6 2" xfId="7515"/>
    <cellStyle name="Обычный 2 3 5 7" xfId="7516"/>
    <cellStyle name="Обычный 2 3 5 7 2" xfId="7517"/>
    <cellStyle name="Обычный 2 3 5 8" xfId="7518"/>
    <cellStyle name="Обычный 2 3 5 8 2" xfId="7519"/>
    <cellStyle name="Обычный 2 3 5 9" xfId="7520"/>
    <cellStyle name="Обычный 2 3 5 9 2" xfId="7521"/>
    <cellStyle name="Обычный 2 3 5_свод plnSum" xfId="7522"/>
    <cellStyle name="Обычный 2 3 6" xfId="7523"/>
    <cellStyle name="Обычный 2 3 6 2" xfId="7524"/>
    <cellStyle name="Обычный 2 3 7" xfId="7525"/>
    <cellStyle name="Обычный 2 3 7 2" xfId="7526"/>
    <cellStyle name="Обычный 2 3 7 2 2" xfId="7527"/>
    <cellStyle name="Обычный 2 3 7 3" xfId="7528"/>
    <cellStyle name="Обычный 2 3 7_свод plnSum" xfId="7529"/>
    <cellStyle name="Обычный 2 3 8" xfId="7530"/>
    <cellStyle name="Обычный 2 3 8 2" xfId="7531"/>
    <cellStyle name="Обычный 2 3 8 2 2" xfId="7532"/>
    <cellStyle name="Обычный 2 3 8 3" xfId="7533"/>
    <cellStyle name="Обычный 2 3 8_свод plnSum" xfId="7534"/>
    <cellStyle name="Обычный 2 3 9" xfId="7535"/>
    <cellStyle name="Обычный 2 3 9 2" xfId="7536"/>
    <cellStyle name="Обычный 2 3_свод plnSum" xfId="7537"/>
    <cellStyle name="Обычный 2 30" xfId="7538"/>
    <cellStyle name="Обычный 2 31" xfId="7539"/>
    <cellStyle name="Обычный 2 31 2" xfId="7540"/>
    <cellStyle name="Обычный 2 32" xfId="7541"/>
    <cellStyle name="Обычный 2 32 2" xfId="7542"/>
    <cellStyle name="Обычный 2 33" xfId="7543"/>
    <cellStyle name="Обычный 2 33 2" xfId="7544"/>
    <cellStyle name="Обычный 2 34" xfId="7545"/>
    <cellStyle name="Обычный 2 34 2" xfId="7546"/>
    <cellStyle name="Обычный 2 35" xfId="7547"/>
    <cellStyle name="Обычный 2 35 2" xfId="7548"/>
    <cellStyle name="Обычный 2 36" xfId="7549"/>
    <cellStyle name="Обычный 2 36 2" xfId="7550"/>
    <cellStyle name="Обычный 2 37" xfId="7551"/>
    <cellStyle name="Обычный 2 37 2" xfId="7552"/>
    <cellStyle name="Обычный 2 38" xfId="7553"/>
    <cellStyle name="Обычный 2 38 2" xfId="7554"/>
    <cellStyle name="Обычный 2 39" xfId="7555"/>
    <cellStyle name="Обычный 2 39 2" xfId="7556"/>
    <cellStyle name="Обычный 2 4" xfId="7557"/>
    <cellStyle name="Обычный 2 4 2" xfId="7558"/>
    <cellStyle name="Обычный 2 4 2 2" xfId="7559"/>
    <cellStyle name="Обычный 2 4 3" xfId="7560"/>
    <cellStyle name="Обычный 2 4 4" xfId="7561"/>
    <cellStyle name="Обычный 2 4_свод plnSum" xfId="7562"/>
    <cellStyle name="Обычный 2 40" xfId="7563"/>
    <cellStyle name="Обычный 2 40 2" xfId="7564"/>
    <cellStyle name="Обычный 2 41" xfId="7565"/>
    <cellStyle name="Обычный 2 41 2" xfId="7566"/>
    <cellStyle name="Обычный 2 42" xfId="7567"/>
    <cellStyle name="Обычный 2 42 2" xfId="7568"/>
    <cellStyle name="Обычный 2 43" xfId="7569"/>
    <cellStyle name="Обычный 2 44" xfId="7570"/>
    <cellStyle name="Обычный 2 45" xfId="7571"/>
    <cellStyle name="Обычный 2 46" xfId="7572"/>
    <cellStyle name="Обычный 2 47" xfId="7573"/>
    <cellStyle name="Обычный 2 48" xfId="7574"/>
    <cellStyle name="Обычный 2 49" xfId="7575"/>
    <cellStyle name="Обычный 2 5" xfId="7576"/>
    <cellStyle name="Обычный 2 5 2" xfId="7577"/>
    <cellStyle name="Обычный 2 5 2 2" xfId="7578"/>
    <cellStyle name="Обычный 2 5 2 3" xfId="7579"/>
    <cellStyle name="Обычный 2 5 3" xfId="7580"/>
    <cellStyle name="Обычный 2 5 3 2" xfId="7581"/>
    <cellStyle name="Обычный 2 5 3 3" xfId="7582"/>
    <cellStyle name="Обычный 2 5 4" xfId="7583"/>
    <cellStyle name="Обычный 2 5 5" xfId="7584"/>
    <cellStyle name="Обычный 2 5_свод plnSum" xfId="7585"/>
    <cellStyle name="Обычный 2 50" xfId="7586"/>
    <cellStyle name="Обычный 2 51" xfId="7587"/>
    <cellStyle name="Обычный 2 6" xfId="7588"/>
    <cellStyle name="Обычный 2 6 2" xfId="7589"/>
    <cellStyle name="Обычный 2 6 2 2" xfId="7590"/>
    <cellStyle name="Обычный 2 6 2 3" xfId="7591"/>
    <cellStyle name="Обычный 2 6 3" xfId="7592"/>
    <cellStyle name="Обычный 2 6 4" xfId="7593"/>
    <cellStyle name="Обычный 2 6_свод plnSum" xfId="7594"/>
    <cellStyle name="Обычный 2 7" xfId="7595"/>
    <cellStyle name="Обычный 2 7 10" xfId="7596"/>
    <cellStyle name="Обычный 2 7 10 2" xfId="7597"/>
    <cellStyle name="Обычный 2 7 11" xfId="7598"/>
    <cellStyle name="Обычный 2 7 12" xfId="7599"/>
    <cellStyle name="Обычный 2 7 12 2" xfId="7600"/>
    <cellStyle name="Обычный 2 7 13" xfId="7601"/>
    <cellStyle name="Обычный 2 7 13 2" xfId="7602"/>
    <cellStyle name="Обычный 2 7 14" xfId="7603"/>
    <cellStyle name="Обычный 2 7 14 2" xfId="7604"/>
    <cellStyle name="Обычный 2 7 15" xfId="7605"/>
    <cellStyle name="Обычный 2 7 15 2" xfId="7606"/>
    <cellStyle name="Обычный 2 7 16" xfId="7607"/>
    <cellStyle name="Обычный 2 7 16 2" xfId="7608"/>
    <cellStyle name="Обычный 2 7 17" xfId="7609"/>
    <cellStyle name="Обычный 2 7 17 2" xfId="7610"/>
    <cellStyle name="Обычный 2 7 18" xfId="7611"/>
    <cellStyle name="Обычный 2 7 18 2" xfId="7612"/>
    <cellStyle name="Обычный 2 7 19" xfId="7613"/>
    <cellStyle name="Обычный 2 7 19 2" xfId="7614"/>
    <cellStyle name="Обычный 2 7 2" xfId="7615"/>
    <cellStyle name="Обычный 2 7 2 2" xfId="7616"/>
    <cellStyle name="Обычный 2 7 2 3" xfId="7617"/>
    <cellStyle name="Обычный 2 7 20" xfId="7618"/>
    <cellStyle name="Обычный 2 7 20 2" xfId="7619"/>
    <cellStyle name="Обычный 2 7 21" xfId="7620"/>
    <cellStyle name="Обычный 2 7 22" xfId="7621"/>
    <cellStyle name="Обычный 2 7 22 2" xfId="7622"/>
    <cellStyle name="Обычный 2 7 23" xfId="7623"/>
    <cellStyle name="Обычный 2 7 23 2" xfId="7624"/>
    <cellStyle name="Обычный 2 7 24" xfId="7625"/>
    <cellStyle name="Обычный 2 7 24 2" xfId="7626"/>
    <cellStyle name="Обычный 2 7 25" xfId="7627"/>
    <cellStyle name="Обычный 2 7 25 2" xfId="7628"/>
    <cellStyle name="Обычный 2 7 26" xfId="7629"/>
    <cellStyle name="Обычный 2 7 26 2" xfId="7630"/>
    <cellStyle name="Обычный 2 7 27" xfId="7631"/>
    <cellStyle name="Обычный 2 7 27 2" xfId="7632"/>
    <cellStyle name="Обычный 2 7 28" xfId="7633"/>
    <cellStyle name="Обычный 2 7 28 2" xfId="7634"/>
    <cellStyle name="Обычный 2 7 29" xfId="7635"/>
    <cellStyle name="Обычный 2 7 29 2" xfId="7636"/>
    <cellStyle name="Обычный 2 7 3" xfId="7637"/>
    <cellStyle name="Обычный 2 7 3 2" xfId="7638"/>
    <cellStyle name="Обычный 2 7 3 2 2" xfId="7639"/>
    <cellStyle name="Обычный 2 7 3 3" xfId="7640"/>
    <cellStyle name="Обычный 2 7 3_свод plnSum" xfId="7641"/>
    <cellStyle name="Обычный 2 7 30" xfId="7642"/>
    <cellStyle name="Обычный 2 7 30 2" xfId="7643"/>
    <cellStyle name="Обычный 2 7 31" xfId="7644"/>
    <cellStyle name="Обычный 2 7 31 2" xfId="7645"/>
    <cellStyle name="Обычный 2 7 32" xfId="7646"/>
    <cellStyle name="Обычный 2 7 32 2" xfId="7647"/>
    <cellStyle name="Обычный 2 7 33" xfId="7648"/>
    <cellStyle name="Обычный 2 7 33 2" xfId="7649"/>
    <cellStyle name="Обычный 2 7 34" xfId="7650"/>
    <cellStyle name="Обычный 2 7 35" xfId="7651"/>
    <cellStyle name="Обычный 2 7 36" xfId="7652"/>
    <cellStyle name="Обычный 2 7 37" xfId="7653"/>
    <cellStyle name="Обычный 2 7 38" xfId="7654"/>
    <cellStyle name="Обычный 2 7 39" xfId="7655"/>
    <cellStyle name="Обычный 2 7 4" xfId="7656"/>
    <cellStyle name="Обычный 2 7 4 2" xfId="7657"/>
    <cellStyle name="Обычный 2 7 40" xfId="7658"/>
    <cellStyle name="Обычный 2 7 5" xfId="7659"/>
    <cellStyle name="Обычный 2 7 5 2" xfId="7660"/>
    <cellStyle name="Обычный 2 7 6" xfId="7661"/>
    <cellStyle name="Обычный 2 7 6 2" xfId="7662"/>
    <cellStyle name="Обычный 2 7 7" xfId="7663"/>
    <cellStyle name="Обычный 2 7 7 2" xfId="7664"/>
    <cellStyle name="Обычный 2 7 8" xfId="7665"/>
    <cellStyle name="Обычный 2 7 8 2" xfId="7666"/>
    <cellStyle name="Обычный 2 7 9" xfId="7667"/>
    <cellStyle name="Обычный 2 7 9 2" xfId="7668"/>
    <cellStyle name="Обычный 2 7_свод plnSum" xfId="7669"/>
    <cellStyle name="Обычный 2 8" xfId="7670"/>
    <cellStyle name="Обычный 2 8 10" xfId="7671"/>
    <cellStyle name="Обычный 2 8 11" xfId="7672"/>
    <cellStyle name="Обычный 2 8 11 2" xfId="7673"/>
    <cellStyle name="Обычный 2 8 12" xfId="7674"/>
    <cellStyle name="Обычный 2 8 12 2" xfId="7675"/>
    <cellStyle name="Обычный 2 8 13" xfId="7676"/>
    <cellStyle name="Обычный 2 8 13 2" xfId="7677"/>
    <cellStyle name="Обычный 2 8 14" xfId="7678"/>
    <cellStyle name="Обычный 2 8 14 2" xfId="7679"/>
    <cellStyle name="Обычный 2 8 15" xfId="7680"/>
    <cellStyle name="Обычный 2 8 15 2" xfId="7681"/>
    <cellStyle name="Обычный 2 8 16" xfId="7682"/>
    <cellStyle name="Обычный 2 8 16 2" xfId="7683"/>
    <cellStyle name="Обычный 2 8 17" xfId="7684"/>
    <cellStyle name="Обычный 2 8 17 2" xfId="7685"/>
    <cellStyle name="Обычный 2 8 18" xfId="7686"/>
    <cellStyle name="Обычный 2 8 18 2" xfId="7687"/>
    <cellStyle name="Обычный 2 8 19" xfId="7688"/>
    <cellStyle name="Обычный 2 8 19 2" xfId="7689"/>
    <cellStyle name="Обычный 2 8 2" xfId="7690"/>
    <cellStyle name="Обычный 2 8 2 2" xfId="7691"/>
    <cellStyle name="Обычный 2 8 20" xfId="7692"/>
    <cellStyle name="Обычный 2 8 21" xfId="7693"/>
    <cellStyle name="Обычный 2 8 21 2" xfId="7694"/>
    <cellStyle name="Обычный 2 8 22" xfId="7695"/>
    <cellStyle name="Обычный 2 8 22 2" xfId="7696"/>
    <cellStyle name="Обычный 2 8 23" xfId="7697"/>
    <cellStyle name="Обычный 2 8 23 2" xfId="7698"/>
    <cellStyle name="Обычный 2 8 24" xfId="7699"/>
    <cellStyle name="Обычный 2 8 24 2" xfId="7700"/>
    <cellStyle name="Обычный 2 8 25" xfId="7701"/>
    <cellStyle name="Обычный 2 8 25 2" xfId="7702"/>
    <cellStyle name="Обычный 2 8 26" xfId="7703"/>
    <cellStyle name="Обычный 2 8 26 2" xfId="7704"/>
    <cellStyle name="Обычный 2 8 27" xfId="7705"/>
    <cellStyle name="Обычный 2 8 27 2" xfId="7706"/>
    <cellStyle name="Обычный 2 8 28" xfId="7707"/>
    <cellStyle name="Обычный 2 8 28 2" xfId="7708"/>
    <cellStyle name="Обычный 2 8 29" xfId="7709"/>
    <cellStyle name="Обычный 2 8 29 2" xfId="7710"/>
    <cellStyle name="Обычный 2 8 3" xfId="7711"/>
    <cellStyle name="Обычный 2 8 3 2" xfId="7712"/>
    <cellStyle name="Обычный 2 8 30" xfId="7713"/>
    <cellStyle name="Обычный 2 8 30 2" xfId="7714"/>
    <cellStyle name="Обычный 2 8 31" xfId="7715"/>
    <cellStyle name="Обычный 2 8 31 2" xfId="7716"/>
    <cellStyle name="Обычный 2 8 32" xfId="7717"/>
    <cellStyle name="Обычный 2 8 32 2" xfId="7718"/>
    <cellStyle name="Обычный 2 8 33" xfId="7719"/>
    <cellStyle name="Обычный 2 8 34" xfId="7720"/>
    <cellStyle name="Обычный 2 8 35" xfId="7721"/>
    <cellStyle name="Обычный 2 8 36" xfId="7722"/>
    <cellStyle name="Обычный 2 8 37" xfId="7723"/>
    <cellStyle name="Обычный 2 8 38" xfId="7724"/>
    <cellStyle name="Обычный 2 8 39" xfId="7725"/>
    <cellStyle name="Обычный 2 8 4" xfId="7726"/>
    <cellStyle name="Обычный 2 8 4 2" xfId="7727"/>
    <cellStyle name="Обычный 2 8 5" xfId="7728"/>
    <cellStyle name="Обычный 2 8 5 2" xfId="7729"/>
    <cellStyle name="Обычный 2 8 6" xfId="7730"/>
    <cellStyle name="Обычный 2 8 6 2" xfId="7731"/>
    <cellStyle name="Обычный 2 8 7" xfId="7732"/>
    <cellStyle name="Обычный 2 8 7 2" xfId="7733"/>
    <cellStyle name="Обычный 2 8 8" xfId="7734"/>
    <cellStyle name="Обычный 2 8 8 2" xfId="7735"/>
    <cellStyle name="Обычный 2 8 9" xfId="7736"/>
    <cellStyle name="Обычный 2 8 9 2" xfId="7737"/>
    <cellStyle name="Обычный 2 8_свод plnSum" xfId="7738"/>
    <cellStyle name="Обычный 2 9" xfId="7739"/>
    <cellStyle name="Обычный 2 9 10" xfId="7740"/>
    <cellStyle name="Обычный 2 9 11" xfId="7741"/>
    <cellStyle name="Обычный 2 9 11 2" xfId="7742"/>
    <cellStyle name="Обычный 2 9 12" xfId="7743"/>
    <cellStyle name="Обычный 2 9 12 2" xfId="7744"/>
    <cellStyle name="Обычный 2 9 13" xfId="7745"/>
    <cellStyle name="Обычный 2 9 13 2" xfId="7746"/>
    <cellStyle name="Обычный 2 9 14" xfId="7747"/>
    <cellStyle name="Обычный 2 9 14 2" xfId="7748"/>
    <cellStyle name="Обычный 2 9 15" xfId="7749"/>
    <cellStyle name="Обычный 2 9 15 2" xfId="7750"/>
    <cellStyle name="Обычный 2 9 16" xfId="7751"/>
    <cellStyle name="Обычный 2 9 16 2" xfId="7752"/>
    <cellStyle name="Обычный 2 9 17" xfId="7753"/>
    <cellStyle name="Обычный 2 9 17 2" xfId="7754"/>
    <cellStyle name="Обычный 2 9 18" xfId="7755"/>
    <cellStyle name="Обычный 2 9 18 2" xfId="7756"/>
    <cellStyle name="Обычный 2 9 19" xfId="7757"/>
    <cellStyle name="Обычный 2 9 19 2" xfId="7758"/>
    <cellStyle name="Обычный 2 9 2" xfId="7759"/>
    <cellStyle name="Обычный 2 9 2 2" xfId="7760"/>
    <cellStyle name="Обычный 2 9 20" xfId="7761"/>
    <cellStyle name="Обычный 2 9 21" xfId="7762"/>
    <cellStyle name="Обычный 2 9 21 2" xfId="7763"/>
    <cellStyle name="Обычный 2 9 22" xfId="7764"/>
    <cellStyle name="Обычный 2 9 22 2" xfId="7765"/>
    <cellStyle name="Обычный 2 9 23" xfId="7766"/>
    <cellStyle name="Обычный 2 9 23 2" xfId="7767"/>
    <cellStyle name="Обычный 2 9 24" xfId="7768"/>
    <cellStyle name="Обычный 2 9 24 2" xfId="7769"/>
    <cellStyle name="Обычный 2 9 25" xfId="7770"/>
    <cellStyle name="Обычный 2 9 25 2" xfId="7771"/>
    <cellStyle name="Обычный 2 9 26" xfId="7772"/>
    <cellStyle name="Обычный 2 9 26 2" xfId="7773"/>
    <cellStyle name="Обычный 2 9 27" xfId="7774"/>
    <cellStyle name="Обычный 2 9 27 2" xfId="7775"/>
    <cellStyle name="Обычный 2 9 28" xfId="7776"/>
    <cellStyle name="Обычный 2 9 28 2" xfId="7777"/>
    <cellStyle name="Обычный 2 9 29" xfId="7778"/>
    <cellStyle name="Обычный 2 9 29 2" xfId="7779"/>
    <cellStyle name="Обычный 2 9 3" xfId="7780"/>
    <cellStyle name="Обычный 2 9 3 2" xfId="7781"/>
    <cellStyle name="Обычный 2 9 30" xfId="7782"/>
    <cellStyle name="Обычный 2 9 30 2" xfId="7783"/>
    <cellStyle name="Обычный 2 9 31" xfId="7784"/>
    <cellStyle name="Обычный 2 9 31 2" xfId="7785"/>
    <cellStyle name="Обычный 2 9 32" xfId="7786"/>
    <cellStyle name="Обычный 2 9 32 2" xfId="7787"/>
    <cellStyle name="Обычный 2 9 33" xfId="7788"/>
    <cellStyle name="Обычный 2 9 34" xfId="7789"/>
    <cellStyle name="Обычный 2 9 35" xfId="7790"/>
    <cellStyle name="Обычный 2 9 36" xfId="7791"/>
    <cellStyle name="Обычный 2 9 37" xfId="7792"/>
    <cellStyle name="Обычный 2 9 38" xfId="7793"/>
    <cellStyle name="Обычный 2 9 39" xfId="7794"/>
    <cellStyle name="Обычный 2 9 4" xfId="7795"/>
    <cellStyle name="Обычный 2 9 4 2" xfId="7796"/>
    <cellStyle name="Обычный 2 9 5" xfId="7797"/>
    <cellStyle name="Обычный 2 9 5 2" xfId="7798"/>
    <cellStyle name="Обычный 2 9 6" xfId="7799"/>
    <cellStyle name="Обычный 2 9 6 2" xfId="7800"/>
    <cellStyle name="Обычный 2 9 7" xfId="7801"/>
    <cellStyle name="Обычный 2 9 7 2" xfId="7802"/>
    <cellStyle name="Обычный 2 9 8" xfId="7803"/>
    <cellStyle name="Обычный 2 9 8 2" xfId="7804"/>
    <cellStyle name="Обычный 2 9 9" xfId="7805"/>
    <cellStyle name="Обычный 2 9 9 2" xfId="7806"/>
    <cellStyle name="Обычный 2 9_свод plnSum" xfId="7807"/>
    <cellStyle name="Обычный 2_2014 Финансирование" xfId="7808"/>
    <cellStyle name="Обычный 20" xfId="7809"/>
    <cellStyle name="Обычный 20 10" xfId="7810"/>
    <cellStyle name="Обычный 20 11" xfId="7811"/>
    <cellStyle name="Обычный 20 11 2" xfId="7812"/>
    <cellStyle name="Обычный 20 12" xfId="7813"/>
    <cellStyle name="Обычный 20 12 2" xfId="7814"/>
    <cellStyle name="Обычный 20 13" xfId="7815"/>
    <cellStyle name="Обычный 20 13 2" xfId="7816"/>
    <cellStyle name="Обычный 20 14" xfId="7817"/>
    <cellStyle name="Обычный 20 14 2" xfId="7818"/>
    <cellStyle name="Обычный 20 15" xfId="7819"/>
    <cellStyle name="Обычный 20 15 2" xfId="7820"/>
    <cellStyle name="Обычный 20 16" xfId="7821"/>
    <cellStyle name="Обычный 20 16 2" xfId="7822"/>
    <cellStyle name="Обычный 20 17" xfId="7823"/>
    <cellStyle name="Обычный 20 17 2" xfId="7824"/>
    <cellStyle name="Обычный 20 18" xfId="7825"/>
    <cellStyle name="Обычный 20 18 2" xfId="7826"/>
    <cellStyle name="Обычный 20 19" xfId="7827"/>
    <cellStyle name="Обычный 20 19 2" xfId="7828"/>
    <cellStyle name="Обычный 20 2" xfId="7829"/>
    <cellStyle name="Обычный 20 2 2" xfId="7830"/>
    <cellStyle name="Обычный 20 2 2 2" xfId="7831"/>
    <cellStyle name="Обычный 20 2 3" xfId="7832"/>
    <cellStyle name="Обычный 20 2_свод plnSum" xfId="7833"/>
    <cellStyle name="Обычный 20 20" xfId="7834"/>
    <cellStyle name="Обычный 20 21" xfId="7835"/>
    <cellStyle name="Обычный 20 21 2" xfId="7836"/>
    <cellStyle name="Обычный 20 22" xfId="7837"/>
    <cellStyle name="Обычный 20 22 2" xfId="7838"/>
    <cellStyle name="Обычный 20 23" xfId="7839"/>
    <cellStyle name="Обычный 20 23 2" xfId="7840"/>
    <cellStyle name="Обычный 20 24" xfId="7841"/>
    <cellStyle name="Обычный 20 24 2" xfId="7842"/>
    <cellStyle name="Обычный 20 25" xfId="7843"/>
    <cellStyle name="Обычный 20 25 2" xfId="7844"/>
    <cellStyle name="Обычный 20 26" xfId="7845"/>
    <cellStyle name="Обычный 20 26 2" xfId="7846"/>
    <cellStyle name="Обычный 20 27" xfId="7847"/>
    <cellStyle name="Обычный 20 27 2" xfId="7848"/>
    <cellStyle name="Обычный 20 28" xfId="7849"/>
    <cellStyle name="Обычный 20 28 2" xfId="7850"/>
    <cellStyle name="Обычный 20 29" xfId="7851"/>
    <cellStyle name="Обычный 20 29 2" xfId="7852"/>
    <cellStyle name="Обычный 20 3" xfId="7853"/>
    <cellStyle name="Обычный 20 3 2" xfId="7854"/>
    <cellStyle name="Обычный 20 30" xfId="7855"/>
    <cellStyle name="Обычный 20 30 2" xfId="7856"/>
    <cellStyle name="Обычный 20 31" xfId="7857"/>
    <cellStyle name="Обычный 20 31 2" xfId="7858"/>
    <cellStyle name="Обычный 20 32" xfId="7859"/>
    <cellStyle name="Обычный 20 32 2" xfId="7860"/>
    <cellStyle name="Обычный 20 33" xfId="7861"/>
    <cellStyle name="Обычный 20 34" xfId="7862"/>
    <cellStyle name="Обычный 20 35" xfId="7863"/>
    <cellStyle name="Обычный 20 36" xfId="7864"/>
    <cellStyle name="Обычный 20 37" xfId="7865"/>
    <cellStyle name="Обычный 20 38" xfId="7866"/>
    <cellStyle name="Обычный 20 39" xfId="7867"/>
    <cellStyle name="Обычный 20 4" xfId="7868"/>
    <cellStyle name="Обычный 20 4 2" xfId="7869"/>
    <cellStyle name="Обычный 20 5" xfId="7870"/>
    <cellStyle name="Обычный 20 5 2" xfId="7871"/>
    <cellStyle name="Обычный 20 6" xfId="7872"/>
    <cellStyle name="Обычный 20 6 2" xfId="7873"/>
    <cellStyle name="Обычный 20 7" xfId="7874"/>
    <cellStyle name="Обычный 20 7 2" xfId="7875"/>
    <cellStyle name="Обычный 20 8" xfId="7876"/>
    <cellStyle name="Обычный 20 8 2" xfId="7877"/>
    <cellStyle name="Обычный 20 9" xfId="7878"/>
    <cellStyle name="Обычный 20 9 2" xfId="7879"/>
    <cellStyle name="Обычный 20_свод plnSum" xfId="7880"/>
    <cellStyle name="Обычный 21" xfId="7881"/>
    <cellStyle name="Обычный 21 10" xfId="7882"/>
    <cellStyle name="Обычный 21 11" xfId="7883"/>
    <cellStyle name="Обычный 21 11 2" xfId="7884"/>
    <cellStyle name="Обычный 21 12" xfId="7885"/>
    <cellStyle name="Обычный 21 12 2" xfId="7886"/>
    <cellStyle name="Обычный 21 13" xfId="7887"/>
    <cellStyle name="Обычный 21 13 2" xfId="7888"/>
    <cellStyle name="Обычный 21 14" xfId="7889"/>
    <cellStyle name="Обычный 21 14 2" xfId="7890"/>
    <cellStyle name="Обычный 21 15" xfId="7891"/>
    <cellStyle name="Обычный 21 15 2" xfId="7892"/>
    <cellStyle name="Обычный 21 16" xfId="7893"/>
    <cellStyle name="Обычный 21 16 2" xfId="7894"/>
    <cellStyle name="Обычный 21 17" xfId="7895"/>
    <cellStyle name="Обычный 21 17 2" xfId="7896"/>
    <cellStyle name="Обычный 21 18" xfId="7897"/>
    <cellStyle name="Обычный 21 18 2" xfId="7898"/>
    <cellStyle name="Обычный 21 19" xfId="7899"/>
    <cellStyle name="Обычный 21 19 2" xfId="7900"/>
    <cellStyle name="Обычный 21 2" xfId="7901"/>
    <cellStyle name="Обычный 21 2 2" xfId="7902"/>
    <cellStyle name="Обычный 21 20" xfId="7903"/>
    <cellStyle name="Обычный 21 21" xfId="7904"/>
    <cellStyle name="Обычный 21 21 2" xfId="7905"/>
    <cellStyle name="Обычный 21 22" xfId="7906"/>
    <cellStyle name="Обычный 21 22 2" xfId="7907"/>
    <cellStyle name="Обычный 21 23" xfId="7908"/>
    <cellStyle name="Обычный 21 23 2" xfId="7909"/>
    <cellStyle name="Обычный 21 24" xfId="7910"/>
    <cellStyle name="Обычный 21 24 2" xfId="7911"/>
    <cellStyle name="Обычный 21 25" xfId="7912"/>
    <cellStyle name="Обычный 21 25 2" xfId="7913"/>
    <cellStyle name="Обычный 21 26" xfId="7914"/>
    <cellStyle name="Обычный 21 26 2" xfId="7915"/>
    <cellStyle name="Обычный 21 27" xfId="7916"/>
    <cellStyle name="Обычный 21 27 2" xfId="7917"/>
    <cellStyle name="Обычный 21 28" xfId="7918"/>
    <cellStyle name="Обычный 21 28 2" xfId="7919"/>
    <cellStyle name="Обычный 21 29" xfId="7920"/>
    <cellStyle name="Обычный 21 29 2" xfId="7921"/>
    <cellStyle name="Обычный 21 3" xfId="7922"/>
    <cellStyle name="Обычный 21 3 2" xfId="7923"/>
    <cellStyle name="Обычный 21 30" xfId="7924"/>
    <cellStyle name="Обычный 21 30 2" xfId="7925"/>
    <cellStyle name="Обычный 21 31" xfId="7926"/>
    <cellStyle name="Обычный 21 31 2" xfId="7927"/>
    <cellStyle name="Обычный 21 32" xfId="7928"/>
    <cellStyle name="Обычный 21 32 2" xfId="7929"/>
    <cellStyle name="Обычный 21 33" xfId="7930"/>
    <cellStyle name="Обычный 21 34" xfId="7931"/>
    <cellStyle name="Обычный 21 35" xfId="7932"/>
    <cellStyle name="Обычный 21 36" xfId="7933"/>
    <cellStyle name="Обычный 21 37" xfId="7934"/>
    <cellStyle name="Обычный 21 38" xfId="7935"/>
    <cellStyle name="Обычный 21 39" xfId="7936"/>
    <cellStyle name="Обычный 21 4" xfId="7937"/>
    <cellStyle name="Обычный 21 4 2" xfId="7938"/>
    <cellStyle name="Обычный 21 5" xfId="7939"/>
    <cellStyle name="Обычный 21 5 2" xfId="7940"/>
    <cellStyle name="Обычный 21 6" xfId="7941"/>
    <cellStyle name="Обычный 21 6 2" xfId="7942"/>
    <cellStyle name="Обычный 21 7" xfId="7943"/>
    <cellStyle name="Обычный 21 7 2" xfId="7944"/>
    <cellStyle name="Обычный 21 8" xfId="7945"/>
    <cellStyle name="Обычный 21 8 2" xfId="7946"/>
    <cellStyle name="Обычный 21 9" xfId="7947"/>
    <cellStyle name="Обычный 21 9 2" xfId="7948"/>
    <cellStyle name="Обычный 21_свод plnSum" xfId="7949"/>
    <cellStyle name="Обычный 22" xfId="7950"/>
    <cellStyle name="Обычный 22 10" xfId="7951"/>
    <cellStyle name="Обычный 22 11" xfId="7952"/>
    <cellStyle name="Обычный 22 11 2" xfId="7953"/>
    <cellStyle name="Обычный 22 12" xfId="7954"/>
    <cellStyle name="Обычный 22 12 2" xfId="7955"/>
    <cellStyle name="Обычный 22 13" xfId="7956"/>
    <cellStyle name="Обычный 22 13 2" xfId="7957"/>
    <cellStyle name="Обычный 22 14" xfId="7958"/>
    <cellStyle name="Обычный 22 14 2" xfId="7959"/>
    <cellStyle name="Обычный 22 15" xfId="7960"/>
    <cellStyle name="Обычный 22 15 2" xfId="7961"/>
    <cellStyle name="Обычный 22 16" xfId="7962"/>
    <cellStyle name="Обычный 22 16 2" xfId="7963"/>
    <cellStyle name="Обычный 22 17" xfId="7964"/>
    <cellStyle name="Обычный 22 17 2" xfId="7965"/>
    <cellStyle name="Обычный 22 18" xfId="7966"/>
    <cellStyle name="Обычный 22 18 2" xfId="7967"/>
    <cellStyle name="Обычный 22 19" xfId="7968"/>
    <cellStyle name="Обычный 22 19 2" xfId="7969"/>
    <cellStyle name="Обычный 22 2" xfId="7970"/>
    <cellStyle name="Обычный 22 2 2" xfId="7971"/>
    <cellStyle name="Обычный 22 20" xfId="7972"/>
    <cellStyle name="Обычный 22 21" xfId="7973"/>
    <cellStyle name="Обычный 22 21 2" xfId="7974"/>
    <cellStyle name="Обычный 22 22" xfId="7975"/>
    <cellStyle name="Обычный 22 22 2" xfId="7976"/>
    <cellStyle name="Обычный 22 23" xfId="7977"/>
    <cellStyle name="Обычный 22 23 2" xfId="7978"/>
    <cellStyle name="Обычный 22 24" xfId="7979"/>
    <cellStyle name="Обычный 22 24 2" xfId="7980"/>
    <cellStyle name="Обычный 22 25" xfId="7981"/>
    <cellStyle name="Обычный 22 25 2" xfId="7982"/>
    <cellStyle name="Обычный 22 26" xfId="7983"/>
    <cellStyle name="Обычный 22 26 2" xfId="7984"/>
    <cellStyle name="Обычный 22 27" xfId="7985"/>
    <cellStyle name="Обычный 22 27 2" xfId="7986"/>
    <cellStyle name="Обычный 22 28" xfId="7987"/>
    <cellStyle name="Обычный 22 28 2" xfId="7988"/>
    <cellStyle name="Обычный 22 29" xfId="7989"/>
    <cellStyle name="Обычный 22 29 2" xfId="7990"/>
    <cellStyle name="Обычный 22 3" xfId="7991"/>
    <cellStyle name="Обычный 22 3 2" xfId="7992"/>
    <cellStyle name="Обычный 22 30" xfId="7993"/>
    <cellStyle name="Обычный 22 30 2" xfId="7994"/>
    <cellStyle name="Обычный 22 31" xfId="7995"/>
    <cellStyle name="Обычный 22 31 2" xfId="7996"/>
    <cellStyle name="Обычный 22 32" xfId="7997"/>
    <cellStyle name="Обычный 22 32 2" xfId="7998"/>
    <cellStyle name="Обычный 22 33" xfId="7999"/>
    <cellStyle name="Обычный 22 34" xfId="8000"/>
    <cellStyle name="Обычный 22 35" xfId="8001"/>
    <cellStyle name="Обычный 22 36" xfId="8002"/>
    <cellStyle name="Обычный 22 37" xfId="8003"/>
    <cellStyle name="Обычный 22 38" xfId="8004"/>
    <cellStyle name="Обычный 22 39" xfId="8005"/>
    <cellStyle name="Обычный 22 4" xfId="8006"/>
    <cellStyle name="Обычный 22 4 2" xfId="8007"/>
    <cellStyle name="Обычный 22 5" xfId="8008"/>
    <cellStyle name="Обычный 22 5 2" xfId="8009"/>
    <cellStyle name="Обычный 22 6" xfId="8010"/>
    <cellStyle name="Обычный 22 6 2" xfId="8011"/>
    <cellStyle name="Обычный 22 7" xfId="8012"/>
    <cellStyle name="Обычный 22 7 2" xfId="8013"/>
    <cellStyle name="Обычный 22 8" xfId="8014"/>
    <cellStyle name="Обычный 22 8 2" xfId="8015"/>
    <cellStyle name="Обычный 22 9" xfId="8016"/>
    <cellStyle name="Обычный 22 9 2" xfId="8017"/>
    <cellStyle name="Обычный 22_свод plnSum" xfId="8018"/>
    <cellStyle name="Обычный 23" xfId="8019"/>
    <cellStyle name="Обычный 23 10" xfId="8020"/>
    <cellStyle name="Обычный 23 11" xfId="8021"/>
    <cellStyle name="Обычный 23 11 2" xfId="8022"/>
    <cellStyle name="Обычный 23 12" xfId="8023"/>
    <cellStyle name="Обычный 23 12 2" xfId="8024"/>
    <cellStyle name="Обычный 23 13" xfId="8025"/>
    <cellStyle name="Обычный 23 13 2" xfId="8026"/>
    <cellStyle name="Обычный 23 14" xfId="8027"/>
    <cellStyle name="Обычный 23 14 2" xfId="8028"/>
    <cellStyle name="Обычный 23 15" xfId="8029"/>
    <cellStyle name="Обычный 23 15 2" xfId="8030"/>
    <cellStyle name="Обычный 23 16" xfId="8031"/>
    <cellStyle name="Обычный 23 16 2" xfId="8032"/>
    <cellStyle name="Обычный 23 17" xfId="8033"/>
    <cellStyle name="Обычный 23 17 2" xfId="8034"/>
    <cellStyle name="Обычный 23 18" xfId="8035"/>
    <cellStyle name="Обычный 23 18 2" xfId="8036"/>
    <cellStyle name="Обычный 23 19" xfId="8037"/>
    <cellStyle name="Обычный 23 19 2" xfId="8038"/>
    <cellStyle name="Обычный 23 2" xfId="8039"/>
    <cellStyle name="Обычный 23 2 2" xfId="8040"/>
    <cellStyle name="Обычный 23 20" xfId="8041"/>
    <cellStyle name="Обычный 23 21" xfId="8042"/>
    <cellStyle name="Обычный 23 21 2" xfId="8043"/>
    <cellStyle name="Обычный 23 22" xfId="8044"/>
    <cellStyle name="Обычный 23 22 2" xfId="8045"/>
    <cellStyle name="Обычный 23 23" xfId="8046"/>
    <cellStyle name="Обычный 23 23 2" xfId="8047"/>
    <cellStyle name="Обычный 23 24" xfId="8048"/>
    <cellStyle name="Обычный 23 24 2" xfId="8049"/>
    <cellStyle name="Обычный 23 25" xfId="8050"/>
    <cellStyle name="Обычный 23 25 2" xfId="8051"/>
    <cellStyle name="Обычный 23 26" xfId="8052"/>
    <cellStyle name="Обычный 23 26 2" xfId="8053"/>
    <cellStyle name="Обычный 23 27" xfId="8054"/>
    <cellStyle name="Обычный 23 27 2" xfId="8055"/>
    <cellStyle name="Обычный 23 28" xfId="8056"/>
    <cellStyle name="Обычный 23 28 2" xfId="8057"/>
    <cellStyle name="Обычный 23 29" xfId="8058"/>
    <cellStyle name="Обычный 23 29 2" xfId="8059"/>
    <cellStyle name="Обычный 23 3" xfId="8060"/>
    <cellStyle name="Обычный 23 3 2" xfId="8061"/>
    <cellStyle name="Обычный 23 30" xfId="8062"/>
    <cellStyle name="Обычный 23 30 2" xfId="8063"/>
    <cellStyle name="Обычный 23 31" xfId="8064"/>
    <cellStyle name="Обычный 23 31 2" xfId="8065"/>
    <cellStyle name="Обычный 23 32" xfId="8066"/>
    <cellStyle name="Обычный 23 32 2" xfId="8067"/>
    <cellStyle name="Обычный 23 33" xfId="8068"/>
    <cellStyle name="Обычный 23 34" xfId="8069"/>
    <cellStyle name="Обычный 23 35" xfId="8070"/>
    <cellStyle name="Обычный 23 36" xfId="8071"/>
    <cellStyle name="Обычный 23 37" xfId="8072"/>
    <cellStyle name="Обычный 23 38" xfId="8073"/>
    <cellStyle name="Обычный 23 39" xfId="8074"/>
    <cellStyle name="Обычный 23 4" xfId="8075"/>
    <cellStyle name="Обычный 23 4 2" xfId="8076"/>
    <cellStyle name="Обычный 23 5" xfId="8077"/>
    <cellStyle name="Обычный 23 5 2" xfId="8078"/>
    <cellStyle name="Обычный 23 6" xfId="8079"/>
    <cellStyle name="Обычный 23 6 2" xfId="8080"/>
    <cellStyle name="Обычный 23 7" xfId="8081"/>
    <cellStyle name="Обычный 23 7 2" xfId="8082"/>
    <cellStyle name="Обычный 23 8" xfId="8083"/>
    <cellStyle name="Обычный 23 8 2" xfId="8084"/>
    <cellStyle name="Обычный 23 9" xfId="8085"/>
    <cellStyle name="Обычный 23 9 2" xfId="8086"/>
    <cellStyle name="Обычный 23_свод plnSum" xfId="8087"/>
    <cellStyle name="Обычный 24" xfId="8088"/>
    <cellStyle name="Обычный 24 10" xfId="8089"/>
    <cellStyle name="Обычный 24 11" xfId="8090"/>
    <cellStyle name="Обычный 24 11 2" xfId="8091"/>
    <cellStyle name="Обычный 24 12" xfId="8092"/>
    <cellStyle name="Обычный 24 12 2" xfId="8093"/>
    <cellStyle name="Обычный 24 13" xfId="8094"/>
    <cellStyle name="Обычный 24 13 2" xfId="8095"/>
    <cellStyle name="Обычный 24 14" xfId="8096"/>
    <cellStyle name="Обычный 24 14 2" xfId="8097"/>
    <cellStyle name="Обычный 24 15" xfId="8098"/>
    <cellStyle name="Обычный 24 15 2" xfId="8099"/>
    <cellStyle name="Обычный 24 16" xfId="8100"/>
    <cellStyle name="Обычный 24 16 2" xfId="8101"/>
    <cellStyle name="Обычный 24 17" xfId="8102"/>
    <cellStyle name="Обычный 24 17 2" xfId="8103"/>
    <cellStyle name="Обычный 24 18" xfId="8104"/>
    <cellStyle name="Обычный 24 18 2" xfId="8105"/>
    <cellStyle name="Обычный 24 19" xfId="8106"/>
    <cellStyle name="Обычный 24 19 2" xfId="8107"/>
    <cellStyle name="Обычный 24 2" xfId="8108"/>
    <cellStyle name="Обычный 24 2 2" xfId="8109"/>
    <cellStyle name="Обычный 24 20" xfId="8110"/>
    <cellStyle name="Обычный 24 21" xfId="8111"/>
    <cellStyle name="Обычный 24 21 2" xfId="8112"/>
    <cellStyle name="Обычный 24 22" xfId="8113"/>
    <cellStyle name="Обычный 24 22 2" xfId="8114"/>
    <cellStyle name="Обычный 24 23" xfId="8115"/>
    <cellStyle name="Обычный 24 23 2" xfId="8116"/>
    <cellStyle name="Обычный 24 24" xfId="8117"/>
    <cellStyle name="Обычный 24 24 2" xfId="8118"/>
    <cellStyle name="Обычный 24 25" xfId="8119"/>
    <cellStyle name="Обычный 24 25 2" xfId="8120"/>
    <cellStyle name="Обычный 24 26" xfId="8121"/>
    <cellStyle name="Обычный 24 26 2" xfId="8122"/>
    <cellStyle name="Обычный 24 27" xfId="8123"/>
    <cellStyle name="Обычный 24 27 2" xfId="8124"/>
    <cellStyle name="Обычный 24 28" xfId="8125"/>
    <cellStyle name="Обычный 24 28 2" xfId="8126"/>
    <cellStyle name="Обычный 24 29" xfId="8127"/>
    <cellStyle name="Обычный 24 29 2" xfId="8128"/>
    <cellStyle name="Обычный 24 3" xfId="8129"/>
    <cellStyle name="Обычный 24 3 2" xfId="8130"/>
    <cellStyle name="Обычный 24 30" xfId="8131"/>
    <cellStyle name="Обычный 24 30 2" xfId="8132"/>
    <cellStyle name="Обычный 24 31" xfId="8133"/>
    <cellStyle name="Обычный 24 31 2" xfId="8134"/>
    <cellStyle name="Обычный 24 32" xfId="8135"/>
    <cellStyle name="Обычный 24 32 2" xfId="8136"/>
    <cellStyle name="Обычный 24 33" xfId="8137"/>
    <cellStyle name="Обычный 24 34" xfId="8138"/>
    <cellStyle name="Обычный 24 35" xfId="8139"/>
    <cellStyle name="Обычный 24 36" xfId="8140"/>
    <cellStyle name="Обычный 24 37" xfId="8141"/>
    <cellStyle name="Обычный 24 38" xfId="8142"/>
    <cellStyle name="Обычный 24 39" xfId="8143"/>
    <cellStyle name="Обычный 24 4" xfId="8144"/>
    <cellStyle name="Обычный 24 4 2" xfId="8145"/>
    <cellStyle name="Обычный 24 5" xfId="8146"/>
    <cellStyle name="Обычный 24 5 2" xfId="8147"/>
    <cellStyle name="Обычный 24 6" xfId="8148"/>
    <cellStyle name="Обычный 24 6 2" xfId="8149"/>
    <cellStyle name="Обычный 24 7" xfId="8150"/>
    <cellStyle name="Обычный 24 7 2" xfId="8151"/>
    <cellStyle name="Обычный 24 8" xfId="8152"/>
    <cellStyle name="Обычный 24 8 2" xfId="8153"/>
    <cellStyle name="Обычный 24 9" xfId="8154"/>
    <cellStyle name="Обычный 24 9 2" xfId="8155"/>
    <cellStyle name="Обычный 24_свод plnSum" xfId="8156"/>
    <cellStyle name="Обычный 25" xfId="8157"/>
    <cellStyle name="Обычный 25 10" xfId="8158"/>
    <cellStyle name="Обычный 25 10 2" xfId="8159"/>
    <cellStyle name="Обычный 25 11" xfId="8160"/>
    <cellStyle name="Обычный 25 12" xfId="8161"/>
    <cellStyle name="Обычный 25 12 2" xfId="8162"/>
    <cellStyle name="Обычный 25 13" xfId="8163"/>
    <cellStyle name="Обычный 25 13 2" xfId="8164"/>
    <cellStyle name="Обычный 25 14" xfId="8165"/>
    <cellStyle name="Обычный 25 14 2" xfId="8166"/>
    <cellStyle name="Обычный 25 15" xfId="8167"/>
    <cellStyle name="Обычный 25 15 2" xfId="8168"/>
    <cellStyle name="Обычный 25 16" xfId="8169"/>
    <cellStyle name="Обычный 25 16 2" xfId="8170"/>
    <cellStyle name="Обычный 25 17" xfId="8171"/>
    <cellStyle name="Обычный 25 17 2" xfId="8172"/>
    <cellStyle name="Обычный 25 18" xfId="8173"/>
    <cellStyle name="Обычный 25 18 2" xfId="8174"/>
    <cellStyle name="Обычный 25 19" xfId="8175"/>
    <cellStyle name="Обычный 25 19 2" xfId="8176"/>
    <cellStyle name="Обычный 25 2" xfId="8177"/>
    <cellStyle name="Обычный 25 2 10" xfId="8178"/>
    <cellStyle name="Обычный 25 2 11" xfId="8179"/>
    <cellStyle name="Обычный 25 2 11 2" xfId="8180"/>
    <cellStyle name="Обычный 25 2 12" xfId="8181"/>
    <cellStyle name="Обычный 25 2 12 2" xfId="8182"/>
    <cellStyle name="Обычный 25 2 13" xfId="8183"/>
    <cellStyle name="Обычный 25 2 13 2" xfId="8184"/>
    <cellStyle name="Обычный 25 2 14" xfId="8185"/>
    <cellStyle name="Обычный 25 2 14 2" xfId="8186"/>
    <cellStyle name="Обычный 25 2 15" xfId="8187"/>
    <cellStyle name="Обычный 25 2 15 2" xfId="8188"/>
    <cellStyle name="Обычный 25 2 16" xfId="8189"/>
    <cellStyle name="Обычный 25 2 16 2" xfId="8190"/>
    <cellStyle name="Обычный 25 2 17" xfId="8191"/>
    <cellStyle name="Обычный 25 2 17 2" xfId="8192"/>
    <cellStyle name="Обычный 25 2 18" xfId="8193"/>
    <cellStyle name="Обычный 25 2 18 2" xfId="8194"/>
    <cellStyle name="Обычный 25 2 19" xfId="8195"/>
    <cellStyle name="Обычный 25 2 19 2" xfId="8196"/>
    <cellStyle name="Обычный 25 2 2" xfId="8197"/>
    <cellStyle name="Обычный 25 2 2 2" xfId="8198"/>
    <cellStyle name="Обычный 25 2 2 2 2" xfId="8199"/>
    <cellStyle name="Обычный 25 2 2 2 2 2" xfId="8200"/>
    <cellStyle name="Обычный 25 2 2 2 3" xfId="8201"/>
    <cellStyle name="Обычный 25 2 2 2_свод plnSum" xfId="8202"/>
    <cellStyle name="Обычный 25 2 2 3" xfId="8203"/>
    <cellStyle name="Обычный 25 2 2_свод plnSum" xfId="8204"/>
    <cellStyle name="Обычный 25 2 20" xfId="8205"/>
    <cellStyle name="Обычный 25 2 20 2" xfId="8206"/>
    <cellStyle name="Обычный 25 2 21" xfId="8207"/>
    <cellStyle name="Обычный 25 2 22" xfId="8208"/>
    <cellStyle name="Обычный 25 2 22 2" xfId="8209"/>
    <cellStyle name="Обычный 25 2 23" xfId="8210"/>
    <cellStyle name="Обычный 25 2 23 2" xfId="8211"/>
    <cellStyle name="Обычный 25 2 24" xfId="8212"/>
    <cellStyle name="Обычный 25 2 24 2" xfId="8213"/>
    <cellStyle name="Обычный 25 2 25" xfId="8214"/>
    <cellStyle name="Обычный 25 2 25 2" xfId="8215"/>
    <cellStyle name="Обычный 25 2 26" xfId="8216"/>
    <cellStyle name="Обычный 25 2 26 2" xfId="8217"/>
    <cellStyle name="Обычный 25 2 27" xfId="8218"/>
    <cellStyle name="Обычный 25 2 27 2" xfId="8219"/>
    <cellStyle name="Обычный 25 2 28" xfId="8220"/>
    <cellStyle name="Обычный 25 2 28 2" xfId="8221"/>
    <cellStyle name="Обычный 25 2 29" xfId="8222"/>
    <cellStyle name="Обычный 25 2 29 2" xfId="8223"/>
    <cellStyle name="Обычный 25 2 3" xfId="8224"/>
    <cellStyle name="Обычный 25 2 3 2" xfId="8225"/>
    <cellStyle name="Обычный 25 2 30" xfId="8226"/>
    <cellStyle name="Обычный 25 2 30 2" xfId="8227"/>
    <cellStyle name="Обычный 25 2 31" xfId="8228"/>
    <cellStyle name="Обычный 25 2 31 2" xfId="8229"/>
    <cellStyle name="Обычный 25 2 32" xfId="8230"/>
    <cellStyle name="Обычный 25 2 32 2" xfId="8231"/>
    <cellStyle name="Обычный 25 2 33" xfId="8232"/>
    <cellStyle name="Обычный 25 2 33 2" xfId="8233"/>
    <cellStyle name="Обычный 25 2 34" xfId="8234"/>
    <cellStyle name="Обычный 25 2 34 2" xfId="8235"/>
    <cellStyle name="Обычный 25 2 35" xfId="8236"/>
    <cellStyle name="Обычный 25 2 36" xfId="8237"/>
    <cellStyle name="Обычный 25 2 37" xfId="8238"/>
    <cellStyle name="Обычный 25 2 38" xfId="8239"/>
    <cellStyle name="Обычный 25 2 39" xfId="8240"/>
    <cellStyle name="Обычный 25 2 4" xfId="8241"/>
    <cellStyle name="Обычный 25 2 4 2" xfId="8242"/>
    <cellStyle name="Обычный 25 2 40" xfId="8243"/>
    <cellStyle name="Обычный 25 2 41" xfId="8244"/>
    <cellStyle name="Обычный 25 2 5" xfId="8245"/>
    <cellStyle name="Обычный 25 2 5 2" xfId="8246"/>
    <cellStyle name="Обычный 25 2 6" xfId="8247"/>
    <cellStyle name="Обычный 25 2 6 2" xfId="8248"/>
    <cellStyle name="Обычный 25 2 7" xfId="8249"/>
    <cellStyle name="Обычный 25 2 7 2" xfId="8250"/>
    <cellStyle name="Обычный 25 2 8" xfId="8251"/>
    <cellStyle name="Обычный 25 2 8 2" xfId="8252"/>
    <cellStyle name="Обычный 25 2 9" xfId="8253"/>
    <cellStyle name="Обычный 25 2 9 2" xfId="8254"/>
    <cellStyle name="Обычный 25 2_свод plnSum" xfId="8255"/>
    <cellStyle name="Обычный 25 20" xfId="8256"/>
    <cellStyle name="Обычный 25 20 2" xfId="8257"/>
    <cellStyle name="Обычный 25 21" xfId="8258"/>
    <cellStyle name="Обычный 25 22" xfId="8259"/>
    <cellStyle name="Обычный 25 22 2" xfId="8260"/>
    <cellStyle name="Обычный 25 23" xfId="8261"/>
    <cellStyle name="Обычный 25 23 2" xfId="8262"/>
    <cellStyle name="Обычный 25 24" xfId="8263"/>
    <cellStyle name="Обычный 25 24 2" xfId="8264"/>
    <cellStyle name="Обычный 25 25" xfId="8265"/>
    <cellStyle name="Обычный 25 25 2" xfId="8266"/>
    <cellStyle name="Обычный 25 26" xfId="8267"/>
    <cellStyle name="Обычный 25 26 2" xfId="8268"/>
    <cellStyle name="Обычный 25 27" xfId="8269"/>
    <cellStyle name="Обычный 25 27 2" xfId="8270"/>
    <cellStyle name="Обычный 25 28" xfId="8271"/>
    <cellStyle name="Обычный 25 28 2" xfId="8272"/>
    <cellStyle name="Обычный 25 29" xfId="8273"/>
    <cellStyle name="Обычный 25 29 2" xfId="8274"/>
    <cellStyle name="Обычный 25 3" xfId="8275"/>
    <cellStyle name="Обычный 25 3 2" xfId="8276"/>
    <cellStyle name="Обычный 25 3 2 2" xfId="8277"/>
    <cellStyle name="Обычный 25 3 2 2 2" xfId="8278"/>
    <cellStyle name="Обычный 25 3 2 3" xfId="8279"/>
    <cellStyle name="Обычный 25 3 2 3 2" xfId="8280"/>
    <cellStyle name="Обычный 25 3 2 3 2 2" xfId="8281"/>
    <cellStyle name="Обычный 25 3 2 3 2 2 10" xfId="8282"/>
    <cellStyle name="Обычный 25 3 2 3 2 2 10 2" xfId="8283"/>
    <cellStyle name="Обычный 25 3 2 3 2 2 10 2 2" xfId="8284"/>
    <cellStyle name="Обычный 25 3 2 3 2 2 10 2 2 2" xfId="8285"/>
    <cellStyle name="Обычный 25 3 2 3 2 2 10 2 3" xfId="8286"/>
    <cellStyle name="Обычный 25 3 2 3 2 2 10 2 3 2" xfId="8287"/>
    <cellStyle name="Обычный 25 3 2 3 2 2 10 2 4" xfId="8288"/>
    <cellStyle name="Обычный 25 3 2 3 2 2 10 3" xfId="8289"/>
    <cellStyle name="Обычный 25 3 2 3 2 2 11" xfId="8290"/>
    <cellStyle name="Обычный 25 3 2 3 2 2 11 2" xfId="8291"/>
    <cellStyle name="Обычный 25 3 2 3 2 2 11 2 2" xfId="8292"/>
    <cellStyle name="Обычный 25 3 2 3 2 2 11 2 3" xfId="8293"/>
    <cellStyle name="Обычный 25 3 2 3 2 2 11 2 3 2" xfId="8294"/>
    <cellStyle name="Обычный 25 3 2 3 2 2 11 2 3 2 2" xfId="8295"/>
    <cellStyle name="Обычный 25 3 2 3 2 2 11 2 3 2 2 2" xfId="8296"/>
    <cellStyle name="Обычный 25 3 2 3 2 2 11 2 3 2 3" xfId="8297"/>
    <cellStyle name="Обычный 25 3 2 3 2 2 11 2 3 2 4" xfId="8298"/>
    <cellStyle name="Обычный 25 3 2 3 2 2 11 2 3 2 4 2" xfId="8299"/>
    <cellStyle name="Обычный 25 3 2 3 2 2 11 2 3 3" xfId="8300"/>
    <cellStyle name="Обычный 25 3 2 3 2 2 11 2 3 3 2" xfId="8301"/>
    <cellStyle name="Обычный 25 3 2 3 2 2 11 3" xfId="8302"/>
    <cellStyle name="Обычный 25 3 2 3 2 2 11 3 2" xfId="8303"/>
    <cellStyle name="Обычный 25 3 2 3 2 2 11 3 2 2" xfId="8304"/>
    <cellStyle name="Обычный 25 3 2 3 2 2 11 3 2 3" xfId="8305"/>
    <cellStyle name="Обычный 25 3 2 3 2 2 11 3 3" xfId="8306"/>
    <cellStyle name="Обычный 25 3 2 3 2 2 11 3 4" xfId="8307"/>
    <cellStyle name="Обычный 25 3 2 3 2 2 11 3 4 2" xfId="8308"/>
    <cellStyle name="Обычный 25 3 2 3 2 2 11 4" xfId="8309"/>
    <cellStyle name="Обычный 25 3 2 3 2 2 11 5" xfId="8310"/>
    <cellStyle name="Обычный 25 3 2 3 2 2 11 5 2" xfId="8311"/>
    <cellStyle name="Обычный 25 3 2 3 2 2 2" xfId="8312"/>
    <cellStyle name="Обычный 25 3 2 3 2 2 2 2" xfId="8313"/>
    <cellStyle name="Обычный 25 3 2 3 2 2 2 2 2" xfId="8314"/>
    <cellStyle name="Обычный 25 3 2 3 2 2 2 2 2 2" xfId="8315"/>
    <cellStyle name="Обычный 25 3 2 3 2 2 2 2 3" xfId="8316"/>
    <cellStyle name="Обычный 25 3 2 3 2 2 2 2 3 2" xfId="8317"/>
    <cellStyle name="Обычный 25 3 2 3 2 2 2 2 4" xfId="8318"/>
    <cellStyle name="Обычный 25 3 2 3 2 2 2 3" xfId="8319"/>
    <cellStyle name="Обычный 25 3 2 3 2 2 2 3 2" xfId="8320"/>
    <cellStyle name="Обычный 25 3 2 3 2 2 2 4" xfId="8321"/>
    <cellStyle name="Обычный 25 3 2 3 2 2 2 4 2" xfId="8322"/>
    <cellStyle name="Обычный 25 3 2 3 2 2 2 5" xfId="8323"/>
    <cellStyle name="Обычный 25 3 2 3 2 2 2_свод plnSum" xfId="8324"/>
    <cellStyle name="Обычный 25 3 2 3 2 2 3" xfId="8325"/>
    <cellStyle name="Обычный 25 3 2 3 2 2 3 2" xfId="8326"/>
    <cellStyle name="Обычный 25 3 2 3 2 2 3 2 2" xfId="8327"/>
    <cellStyle name="Обычный 25 3 2 3 2 2 3 3" xfId="8328"/>
    <cellStyle name="Обычный 25 3 2 3 2 2 3 3 2" xfId="8329"/>
    <cellStyle name="Обычный 25 3 2 3 2 2 3 4" xfId="8330"/>
    <cellStyle name="Обычный 25 3 2 3 2 2 4" xfId="8331"/>
    <cellStyle name="Обычный 25 3 2 3 2 2 4 2" xfId="8332"/>
    <cellStyle name="Обычный 25 3 2 3 2 2 4 2 2" xfId="8333"/>
    <cellStyle name="Обычный 25 3 2 3 2 2 4 3" xfId="8334"/>
    <cellStyle name="Обычный 25 3 2 3 2 2 5" xfId="8335"/>
    <cellStyle name="Обычный 25 3 2 3 2 2 5 2" xfId="8336"/>
    <cellStyle name="Обычный 25 3 2 3 2 2 6" xfId="8337"/>
    <cellStyle name="Обычный 25 3 2 3 2 2 6 2" xfId="8338"/>
    <cellStyle name="Обычный 25 3 2 3 2 2 7" xfId="8339"/>
    <cellStyle name="Обычный 25 3 2 3 2 2 7 2" xfId="8340"/>
    <cellStyle name="Обычный 25 3 2 3 2 2 8" xfId="8341"/>
    <cellStyle name="Обычный 25 3 2 3 2 2 8 2" xfId="8342"/>
    <cellStyle name="Обычный 25 3 2 3 2 2 9" xfId="8343"/>
    <cellStyle name="Обычный 25 3 2 3 2 2 9 2" xfId="8344"/>
    <cellStyle name="Обычный 25 3 2 3 2 2_свод plnSum" xfId="8345"/>
    <cellStyle name="Обычный 25 3 2 3 2 3" xfId="8346"/>
    <cellStyle name="Обычный 25 3 2 3 2_свод plnSum" xfId="8347"/>
    <cellStyle name="Обычный 25 3 2 3 3" xfId="8348"/>
    <cellStyle name="Обычный 25 3 2 3 3 2" xfId="8349"/>
    <cellStyle name="Обычный 25 3 2 3 3 2 2" xfId="8350"/>
    <cellStyle name="Обычный 25 3 2 3 3 2 2 2" xfId="8351"/>
    <cellStyle name="Обычный 25 3 2 3 3 2 2 2 2" xfId="8352"/>
    <cellStyle name="Обычный 25 3 2 3 3 2 2 2 2 2" xfId="8353"/>
    <cellStyle name="Обычный 25 3 2 3 3 2 2 2 2 2 2" xfId="8354"/>
    <cellStyle name="Обычный 25 3 2 3 3 2 2 2 2 3" xfId="8355"/>
    <cellStyle name="Обычный 25 3 2 3 3 2 2 2 3" xfId="8356"/>
    <cellStyle name="Обычный 25 3 2 3 3 2 2 2 3 2" xfId="8357"/>
    <cellStyle name="Обычный 25 3 2 3 3 2 2 2 4" xfId="8358"/>
    <cellStyle name="Обычный 25 3 2 3 3 2 2 3" xfId="8359"/>
    <cellStyle name="Обычный 25 3 2 3 3 2 2 3 2" xfId="8360"/>
    <cellStyle name="Обычный 25 3 2 3 3 2 2 3 2 2" xfId="8361"/>
    <cellStyle name="Обычный 25 3 2 3 3 2 2 3 2 3" xfId="8362"/>
    <cellStyle name="Обычный 25 3 2 3 3 2 2 3 2 3 2" xfId="8363"/>
    <cellStyle name="Обычный 25 3 2 3 3 2 2 3 2 3 2 2" xfId="8364"/>
    <cellStyle name="Обычный 25 3 2 3 3 2 2 3 2 4" xfId="8365"/>
    <cellStyle name="Обычный 25 3 2 3 3 2 2 4" xfId="8366"/>
    <cellStyle name="Обычный 25 3 2 3 3 2 3" xfId="8367"/>
    <cellStyle name="Обычный 25 3 2 3 3 2_свод plnSum" xfId="8368"/>
    <cellStyle name="Обычный 25 3 2 3 3 3" xfId="8369"/>
    <cellStyle name="Обычный 25 3 2 3 3_свод plnSum" xfId="8370"/>
    <cellStyle name="Обычный 25 3 2 3 4" xfId="8371"/>
    <cellStyle name="Обычный 25 3 2 3_свод plnSum" xfId="8372"/>
    <cellStyle name="Обычный 25 3 2 4" xfId="8373"/>
    <cellStyle name="Обычный 25 3 2_свод plnSum" xfId="8374"/>
    <cellStyle name="Обычный 25 3 3" xfId="8375"/>
    <cellStyle name="Обычный 25 3 3 2" xfId="8376"/>
    <cellStyle name="Обычный 25 3 4" xfId="8377"/>
    <cellStyle name="Обычный 25 3_свод plnSum" xfId="8378"/>
    <cellStyle name="Обычный 25 30" xfId="8379"/>
    <cellStyle name="Обычный 25 30 2" xfId="8380"/>
    <cellStyle name="Обычный 25 31" xfId="8381"/>
    <cellStyle name="Обычный 25 31 2" xfId="8382"/>
    <cellStyle name="Обычный 25 32" xfId="8383"/>
    <cellStyle name="Обычный 25 32 2" xfId="8384"/>
    <cellStyle name="Обычный 25 33" xfId="8385"/>
    <cellStyle name="Обычный 25 33 2" xfId="8386"/>
    <cellStyle name="Обычный 25 34" xfId="8387"/>
    <cellStyle name="Обычный 25 35" xfId="8388"/>
    <cellStyle name="Обычный 25 36" xfId="8389"/>
    <cellStyle name="Обычный 25 37" xfId="8390"/>
    <cellStyle name="Обычный 25 38" xfId="8391"/>
    <cellStyle name="Обычный 25 39" xfId="8392"/>
    <cellStyle name="Обычный 25 4" xfId="8393"/>
    <cellStyle name="Обычный 25 4 2" xfId="8394"/>
    <cellStyle name="Обычный 25 4 2 2" xfId="8395"/>
    <cellStyle name="Обычный 25 4 2 2 2" xfId="8396"/>
    <cellStyle name="Обычный 25 4 2 2 2 10" xfId="8397"/>
    <cellStyle name="Обычный 25 4 2 2 2 2" xfId="8398"/>
    <cellStyle name="Обычный 25 4 2 2 2 2 2" xfId="8399"/>
    <cellStyle name="Обычный 25 4 2 2 2 3" xfId="8400"/>
    <cellStyle name="Обычный 25 4 2 2 2 3 2" xfId="8401"/>
    <cellStyle name="Обычный 25 4 2 2 2 4" xfId="8402"/>
    <cellStyle name="Обычный 25 4 2 2 2 4 2" xfId="8403"/>
    <cellStyle name="Обычный 25 4 2 2 2 5" xfId="8404"/>
    <cellStyle name="Обычный 25 4 2 2 2 5 2" xfId="8405"/>
    <cellStyle name="Обычный 25 4 2 2 2 6" xfId="8406"/>
    <cellStyle name="Обычный 25 4 2 2 2 6 2" xfId="8407"/>
    <cellStyle name="Обычный 25 4 2 2 2 7" xfId="8408"/>
    <cellStyle name="Обычный 25 4 2 2 2 7 2" xfId="8409"/>
    <cellStyle name="Обычный 25 4 2 2 2 8" xfId="8410"/>
    <cellStyle name="Обычный 25 4 2 2 2 8 2" xfId="8411"/>
    <cellStyle name="Обычный 25 4 2 2 2 9" xfId="8412"/>
    <cellStyle name="Обычный 25 4 2 2 2 9 2" xfId="8413"/>
    <cellStyle name="Обычный 25 4 2 2 2_свод plnSum" xfId="8414"/>
    <cellStyle name="Обычный 25 4 2 2 3" xfId="8415"/>
    <cellStyle name="Обычный 25 4 2 2_свод plnSum" xfId="8416"/>
    <cellStyle name="Обычный 25 4 2 3" xfId="8417"/>
    <cellStyle name="Обычный 25 4 2_свод plnSum" xfId="8418"/>
    <cellStyle name="Обычный 25 4 3" xfId="8419"/>
    <cellStyle name="Обычный 25 4_свод plnSum" xfId="8420"/>
    <cellStyle name="Обычный 25 40" xfId="8421"/>
    <cellStyle name="Обычный 25 5" xfId="8422"/>
    <cellStyle name="Обычный 25 5 2" xfId="8423"/>
    <cellStyle name="Обычный 25 5 2 2" xfId="8424"/>
    <cellStyle name="Обычный 25 5 2 2 2" xfId="8425"/>
    <cellStyle name="Обычный 25 5 2 2 2 2" xfId="8426"/>
    <cellStyle name="Обычный 25 5 2 2 3" xfId="8427"/>
    <cellStyle name="Обычный 25 5 2 3" xfId="8428"/>
    <cellStyle name="Обычный 25 5 2 4" xfId="8429"/>
    <cellStyle name="Обычный 25 5 2 4 2" xfId="8430"/>
    <cellStyle name="Обычный 25 6" xfId="8431"/>
    <cellStyle name="Обычный 25 6 2" xfId="8432"/>
    <cellStyle name="Обычный 25 7" xfId="8433"/>
    <cellStyle name="Обычный 25 7 2" xfId="8434"/>
    <cellStyle name="Обычный 25 7 2 2" xfId="8435"/>
    <cellStyle name="Обычный 25 7 2 2 2" xfId="8436"/>
    <cellStyle name="Обычный 25 7 3" xfId="8437"/>
    <cellStyle name="Обычный 25 7 4" xfId="8438"/>
    <cellStyle name="Обычный 25 7 4 2" xfId="8439"/>
    <cellStyle name="Обычный 25 8" xfId="8440"/>
    <cellStyle name="Обычный 25 8 2" xfId="8441"/>
    <cellStyle name="Обычный 25 9" xfId="8442"/>
    <cellStyle name="Обычный 25 9 2" xfId="8443"/>
    <cellStyle name="Обычный 25_свод plnSum" xfId="8444"/>
    <cellStyle name="Обычный 26" xfId="8445"/>
    <cellStyle name="Обычный 26 10" xfId="8446"/>
    <cellStyle name="Обычный 26 11" xfId="8447"/>
    <cellStyle name="Обычный 26 11 2" xfId="8448"/>
    <cellStyle name="Обычный 26 12" xfId="8449"/>
    <cellStyle name="Обычный 26 12 2" xfId="8450"/>
    <cellStyle name="Обычный 26 13" xfId="8451"/>
    <cellStyle name="Обычный 26 13 2" xfId="8452"/>
    <cellStyle name="Обычный 26 14" xfId="8453"/>
    <cellStyle name="Обычный 26 14 2" xfId="8454"/>
    <cellStyle name="Обычный 26 15" xfId="8455"/>
    <cellStyle name="Обычный 26 15 2" xfId="8456"/>
    <cellStyle name="Обычный 26 16" xfId="8457"/>
    <cellStyle name="Обычный 26 16 2" xfId="8458"/>
    <cellStyle name="Обычный 26 17" xfId="8459"/>
    <cellStyle name="Обычный 26 17 2" xfId="8460"/>
    <cellStyle name="Обычный 26 18" xfId="8461"/>
    <cellStyle name="Обычный 26 18 2" xfId="8462"/>
    <cellStyle name="Обычный 26 19" xfId="8463"/>
    <cellStyle name="Обычный 26 19 2" xfId="8464"/>
    <cellStyle name="Обычный 26 2" xfId="8465"/>
    <cellStyle name="Обычный 26 2 2" xfId="8466"/>
    <cellStyle name="Обычный 26 20" xfId="8467"/>
    <cellStyle name="Обычный 26 21" xfId="8468"/>
    <cellStyle name="Обычный 26 21 2" xfId="8469"/>
    <cellStyle name="Обычный 26 22" xfId="8470"/>
    <cellStyle name="Обычный 26 22 2" xfId="8471"/>
    <cellStyle name="Обычный 26 23" xfId="8472"/>
    <cellStyle name="Обычный 26 23 2" xfId="8473"/>
    <cellStyle name="Обычный 26 24" xfId="8474"/>
    <cellStyle name="Обычный 26 24 2" xfId="8475"/>
    <cellStyle name="Обычный 26 25" xfId="8476"/>
    <cellStyle name="Обычный 26 25 2" xfId="8477"/>
    <cellStyle name="Обычный 26 26" xfId="8478"/>
    <cellStyle name="Обычный 26 26 2" xfId="8479"/>
    <cellStyle name="Обычный 26 27" xfId="8480"/>
    <cellStyle name="Обычный 26 27 2" xfId="8481"/>
    <cellStyle name="Обычный 26 28" xfId="8482"/>
    <cellStyle name="Обычный 26 28 2" xfId="8483"/>
    <cellStyle name="Обычный 26 29" xfId="8484"/>
    <cellStyle name="Обычный 26 29 2" xfId="8485"/>
    <cellStyle name="Обычный 26 3" xfId="8486"/>
    <cellStyle name="Обычный 26 3 2" xfId="8487"/>
    <cellStyle name="Обычный 26 30" xfId="8488"/>
    <cellStyle name="Обычный 26 30 2" xfId="8489"/>
    <cellStyle name="Обычный 26 31" xfId="8490"/>
    <cellStyle name="Обычный 26 31 2" xfId="8491"/>
    <cellStyle name="Обычный 26 32" xfId="8492"/>
    <cellStyle name="Обычный 26 32 2" xfId="8493"/>
    <cellStyle name="Обычный 26 33" xfId="8494"/>
    <cellStyle name="Обычный 26 34" xfId="8495"/>
    <cellStyle name="Обычный 26 35" xfId="8496"/>
    <cellStyle name="Обычный 26 36" xfId="8497"/>
    <cellStyle name="Обычный 26 37" xfId="8498"/>
    <cellStyle name="Обычный 26 38" xfId="8499"/>
    <cellStyle name="Обычный 26 39" xfId="8500"/>
    <cellStyle name="Обычный 26 4" xfId="8501"/>
    <cellStyle name="Обычный 26 4 2" xfId="8502"/>
    <cellStyle name="Обычный 26 5" xfId="8503"/>
    <cellStyle name="Обычный 26 5 2" xfId="8504"/>
    <cellStyle name="Обычный 26 6" xfId="8505"/>
    <cellStyle name="Обычный 26 6 2" xfId="8506"/>
    <cellStyle name="Обычный 26 7" xfId="8507"/>
    <cellStyle name="Обычный 26 7 2" xfId="8508"/>
    <cellStyle name="Обычный 26 8" xfId="8509"/>
    <cellStyle name="Обычный 26 8 2" xfId="8510"/>
    <cellStyle name="Обычный 26 9" xfId="8511"/>
    <cellStyle name="Обычный 26 9 2" xfId="8512"/>
    <cellStyle name="Обычный 27" xfId="8513"/>
    <cellStyle name="Обычный 27 10" xfId="8514"/>
    <cellStyle name="Обычный 27 11" xfId="8515"/>
    <cellStyle name="Обычный 27 11 2" xfId="8516"/>
    <cellStyle name="Обычный 27 12" xfId="8517"/>
    <cellStyle name="Обычный 27 12 2" xfId="8518"/>
    <cellStyle name="Обычный 27 13" xfId="8519"/>
    <cellStyle name="Обычный 27 13 2" xfId="8520"/>
    <cellStyle name="Обычный 27 14" xfId="8521"/>
    <cellStyle name="Обычный 27 14 2" xfId="8522"/>
    <cellStyle name="Обычный 27 15" xfId="8523"/>
    <cellStyle name="Обычный 27 15 2" xfId="8524"/>
    <cellStyle name="Обычный 27 16" xfId="8525"/>
    <cellStyle name="Обычный 27 16 2" xfId="8526"/>
    <cellStyle name="Обычный 27 17" xfId="8527"/>
    <cellStyle name="Обычный 27 17 2" xfId="8528"/>
    <cellStyle name="Обычный 27 18" xfId="8529"/>
    <cellStyle name="Обычный 27 18 2" xfId="8530"/>
    <cellStyle name="Обычный 27 19" xfId="8531"/>
    <cellStyle name="Обычный 27 19 2" xfId="8532"/>
    <cellStyle name="Обычный 27 2" xfId="8533"/>
    <cellStyle name="Обычный 27 2 2" xfId="8534"/>
    <cellStyle name="Обычный 27 20" xfId="8535"/>
    <cellStyle name="Обычный 27 21" xfId="8536"/>
    <cellStyle name="Обычный 27 21 2" xfId="8537"/>
    <cellStyle name="Обычный 27 22" xfId="8538"/>
    <cellStyle name="Обычный 27 22 2" xfId="8539"/>
    <cellStyle name="Обычный 27 23" xfId="8540"/>
    <cellStyle name="Обычный 27 23 2" xfId="8541"/>
    <cellStyle name="Обычный 27 24" xfId="8542"/>
    <cellStyle name="Обычный 27 24 2" xfId="8543"/>
    <cellStyle name="Обычный 27 25" xfId="8544"/>
    <cellStyle name="Обычный 27 25 2" xfId="8545"/>
    <cellStyle name="Обычный 27 26" xfId="8546"/>
    <cellStyle name="Обычный 27 26 2" xfId="8547"/>
    <cellStyle name="Обычный 27 27" xfId="8548"/>
    <cellStyle name="Обычный 27 27 2" xfId="8549"/>
    <cellStyle name="Обычный 27 28" xfId="8550"/>
    <cellStyle name="Обычный 27 28 2" xfId="8551"/>
    <cellStyle name="Обычный 27 29" xfId="8552"/>
    <cellStyle name="Обычный 27 29 2" xfId="8553"/>
    <cellStyle name="Обычный 27 3" xfId="8554"/>
    <cellStyle name="Обычный 27 3 2" xfId="8555"/>
    <cellStyle name="Обычный 27 30" xfId="8556"/>
    <cellStyle name="Обычный 27 30 2" xfId="8557"/>
    <cellStyle name="Обычный 27 31" xfId="8558"/>
    <cellStyle name="Обычный 27 31 2" xfId="8559"/>
    <cellStyle name="Обычный 27 32" xfId="8560"/>
    <cellStyle name="Обычный 27 32 2" xfId="8561"/>
    <cellStyle name="Обычный 27 33" xfId="8562"/>
    <cellStyle name="Обычный 27 34" xfId="8563"/>
    <cellStyle name="Обычный 27 35" xfId="8564"/>
    <cellStyle name="Обычный 27 36" xfId="8565"/>
    <cellStyle name="Обычный 27 37" xfId="8566"/>
    <cellStyle name="Обычный 27 38" xfId="8567"/>
    <cellStyle name="Обычный 27 39" xfId="8568"/>
    <cellStyle name="Обычный 27 4" xfId="8569"/>
    <cellStyle name="Обычный 27 4 2" xfId="8570"/>
    <cellStyle name="Обычный 27 5" xfId="8571"/>
    <cellStyle name="Обычный 27 5 2" xfId="8572"/>
    <cellStyle name="Обычный 27 6" xfId="8573"/>
    <cellStyle name="Обычный 27 6 2" xfId="8574"/>
    <cellStyle name="Обычный 27 7" xfId="8575"/>
    <cellStyle name="Обычный 27 7 2" xfId="8576"/>
    <cellStyle name="Обычный 27 8" xfId="8577"/>
    <cellStyle name="Обычный 27 8 2" xfId="8578"/>
    <cellStyle name="Обычный 27 9" xfId="8579"/>
    <cellStyle name="Обычный 27 9 2" xfId="8580"/>
    <cellStyle name="Обычный 27_свод plnSum" xfId="8581"/>
    <cellStyle name="Обычный 28" xfId="8582"/>
    <cellStyle name="Обычный 28 2" xfId="8583"/>
    <cellStyle name="Обычный 28 2 2" xfId="8584"/>
    <cellStyle name="Обычный 28 3" xfId="8585"/>
    <cellStyle name="Обычный 28_свод plnSum" xfId="8586"/>
    <cellStyle name="Обычный 29" xfId="8587"/>
    <cellStyle name="Обычный 29 2" xfId="8588"/>
    <cellStyle name="Обычный 3" xfId="8589"/>
    <cellStyle name="Обычный 3 10" xfId="8590"/>
    <cellStyle name="Обычный 3 2" xfId="8591"/>
    <cellStyle name="Обычный 3 2 2" xfId="8592"/>
    <cellStyle name="Обычный 3 2 2 2" xfId="8593"/>
    <cellStyle name="Обычный 3 2 2 2 2" xfId="8594"/>
    <cellStyle name="Обычный 3 2 2 2 3" xfId="8595"/>
    <cellStyle name="Обычный 3 2 2 3" xfId="8596"/>
    <cellStyle name="Обычный 3 2 3" xfId="8597"/>
    <cellStyle name="Обычный 3 2 3 10" xfId="8598"/>
    <cellStyle name="Обычный 3 2 3 11" xfId="8599"/>
    <cellStyle name="Обычный 3 2 3 11 2" xfId="8600"/>
    <cellStyle name="Обычный 3 2 3 12" xfId="8601"/>
    <cellStyle name="Обычный 3 2 3 12 2" xfId="8602"/>
    <cellStyle name="Обычный 3 2 3 13" xfId="8603"/>
    <cellStyle name="Обычный 3 2 3 13 2" xfId="8604"/>
    <cellStyle name="Обычный 3 2 3 14" xfId="8605"/>
    <cellStyle name="Обычный 3 2 3 14 2" xfId="8606"/>
    <cellStyle name="Обычный 3 2 3 15" xfId="8607"/>
    <cellStyle name="Обычный 3 2 3 15 2" xfId="8608"/>
    <cellStyle name="Обычный 3 2 3 16" xfId="8609"/>
    <cellStyle name="Обычный 3 2 3 16 2" xfId="8610"/>
    <cellStyle name="Обычный 3 2 3 17" xfId="8611"/>
    <cellStyle name="Обычный 3 2 3 17 2" xfId="8612"/>
    <cellStyle name="Обычный 3 2 3 18" xfId="8613"/>
    <cellStyle name="Обычный 3 2 3 18 2" xfId="8614"/>
    <cellStyle name="Обычный 3 2 3 19" xfId="8615"/>
    <cellStyle name="Обычный 3 2 3 19 2" xfId="8616"/>
    <cellStyle name="Обычный 3 2 3 2" xfId="8617"/>
    <cellStyle name="Обычный 3 2 3 2 2" xfId="8618"/>
    <cellStyle name="Обычный 3 2 3 2 2 2" xfId="8619"/>
    <cellStyle name="Обычный 3 2 3 2 3" xfId="8620"/>
    <cellStyle name="Обычный 3 2 3 2_свод plnSum" xfId="8621"/>
    <cellStyle name="Обычный 3 2 3 20" xfId="8622"/>
    <cellStyle name="Обычный 3 2 3 21" xfId="8623"/>
    <cellStyle name="Обычный 3 2 3 21 2" xfId="8624"/>
    <cellStyle name="Обычный 3 2 3 22" xfId="8625"/>
    <cellStyle name="Обычный 3 2 3 22 2" xfId="8626"/>
    <cellStyle name="Обычный 3 2 3 23" xfId="8627"/>
    <cellStyle name="Обычный 3 2 3 23 2" xfId="8628"/>
    <cellStyle name="Обычный 3 2 3 24" xfId="8629"/>
    <cellStyle name="Обычный 3 2 3 24 2" xfId="8630"/>
    <cellStyle name="Обычный 3 2 3 25" xfId="8631"/>
    <cellStyle name="Обычный 3 2 3 25 2" xfId="8632"/>
    <cellStyle name="Обычный 3 2 3 26" xfId="8633"/>
    <cellStyle name="Обычный 3 2 3 26 2" xfId="8634"/>
    <cellStyle name="Обычный 3 2 3 27" xfId="8635"/>
    <cellStyle name="Обычный 3 2 3 27 2" xfId="8636"/>
    <cellStyle name="Обычный 3 2 3 28" xfId="8637"/>
    <cellStyle name="Обычный 3 2 3 28 2" xfId="8638"/>
    <cellStyle name="Обычный 3 2 3 29" xfId="8639"/>
    <cellStyle name="Обычный 3 2 3 29 2" xfId="8640"/>
    <cellStyle name="Обычный 3 2 3 3" xfId="8641"/>
    <cellStyle name="Обычный 3 2 3 3 2" xfId="8642"/>
    <cellStyle name="Обычный 3 2 3 30" xfId="8643"/>
    <cellStyle name="Обычный 3 2 3 30 2" xfId="8644"/>
    <cellStyle name="Обычный 3 2 3 31" xfId="8645"/>
    <cellStyle name="Обычный 3 2 3 31 2" xfId="8646"/>
    <cellStyle name="Обычный 3 2 3 32" xfId="8647"/>
    <cellStyle name="Обычный 3 2 3 32 2" xfId="8648"/>
    <cellStyle name="Обычный 3 2 3 33" xfId="8649"/>
    <cellStyle name="Обычный 3 2 3 34" xfId="8650"/>
    <cellStyle name="Обычный 3 2 3 35" xfId="8651"/>
    <cellStyle name="Обычный 3 2 3 36" xfId="8652"/>
    <cellStyle name="Обычный 3 2 3 37" xfId="8653"/>
    <cellStyle name="Обычный 3 2 3 38" xfId="8654"/>
    <cellStyle name="Обычный 3 2 3 39" xfId="8655"/>
    <cellStyle name="Обычный 3 2 3 4" xfId="8656"/>
    <cellStyle name="Обычный 3 2 3 4 2" xfId="8657"/>
    <cellStyle name="Обычный 3 2 3 5" xfId="8658"/>
    <cellStyle name="Обычный 3 2 3 5 2" xfId="8659"/>
    <cellStyle name="Обычный 3 2 3 6" xfId="8660"/>
    <cellStyle name="Обычный 3 2 3 6 2" xfId="8661"/>
    <cellStyle name="Обычный 3 2 3 7" xfId="8662"/>
    <cellStyle name="Обычный 3 2 3 7 2" xfId="8663"/>
    <cellStyle name="Обычный 3 2 3 8" xfId="8664"/>
    <cellStyle name="Обычный 3 2 3 8 2" xfId="8665"/>
    <cellStyle name="Обычный 3 2 3 9" xfId="8666"/>
    <cellStyle name="Обычный 3 2 3 9 2" xfId="8667"/>
    <cellStyle name="Обычный 3 2 3_свод plnSum" xfId="8668"/>
    <cellStyle name="Обычный 3 2 4" xfId="8669"/>
    <cellStyle name="Обычный 3 2 5" xfId="8670"/>
    <cellStyle name="Обычный 3 2_свод plnSum" xfId="8671"/>
    <cellStyle name="Обычный 3 3" xfId="8672"/>
    <cellStyle name="Обычный 3 3 10" xfId="8673"/>
    <cellStyle name="Обычный 3 3 10 2" xfId="8674"/>
    <cellStyle name="Обычный 3 3 11" xfId="8675"/>
    <cellStyle name="Обычный 3 3 12" xfId="8676"/>
    <cellStyle name="Обычный 3 3 12 2" xfId="8677"/>
    <cellStyle name="Обычный 3 3 13" xfId="8678"/>
    <cellStyle name="Обычный 3 3 13 2" xfId="8679"/>
    <cellStyle name="Обычный 3 3 14" xfId="8680"/>
    <cellStyle name="Обычный 3 3 14 2" xfId="8681"/>
    <cellStyle name="Обычный 3 3 15" xfId="8682"/>
    <cellStyle name="Обычный 3 3 15 2" xfId="8683"/>
    <cellStyle name="Обычный 3 3 16" xfId="8684"/>
    <cellStyle name="Обычный 3 3 16 2" xfId="8685"/>
    <cellStyle name="Обычный 3 3 17" xfId="8686"/>
    <cellStyle name="Обычный 3 3 17 2" xfId="8687"/>
    <cellStyle name="Обычный 3 3 18" xfId="8688"/>
    <cellStyle name="Обычный 3 3 18 2" xfId="8689"/>
    <cellStyle name="Обычный 3 3 19" xfId="8690"/>
    <cellStyle name="Обычный 3 3 19 2" xfId="8691"/>
    <cellStyle name="Обычный 3 3 2" xfId="8692"/>
    <cellStyle name="Обычный 3 3 2 10" xfId="8693"/>
    <cellStyle name="Обычный 3 3 2 11" xfId="8694"/>
    <cellStyle name="Обычный 3 3 2 11 2" xfId="8695"/>
    <cellStyle name="Обычный 3 3 2 12" xfId="8696"/>
    <cellStyle name="Обычный 3 3 2 12 2" xfId="8697"/>
    <cellStyle name="Обычный 3 3 2 13" xfId="8698"/>
    <cellStyle name="Обычный 3 3 2 13 2" xfId="8699"/>
    <cellStyle name="Обычный 3 3 2 14" xfId="8700"/>
    <cellStyle name="Обычный 3 3 2 14 2" xfId="8701"/>
    <cellStyle name="Обычный 3 3 2 15" xfId="8702"/>
    <cellStyle name="Обычный 3 3 2 15 2" xfId="8703"/>
    <cellStyle name="Обычный 3 3 2 16" xfId="8704"/>
    <cellStyle name="Обычный 3 3 2 16 2" xfId="8705"/>
    <cellStyle name="Обычный 3 3 2 17" xfId="8706"/>
    <cellStyle name="Обычный 3 3 2 17 2" xfId="8707"/>
    <cellStyle name="Обычный 3 3 2 18" xfId="8708"/>
    <cellStyle name="Обычный 3 3 2 18 2" xfId="8709"/>
    <cellStyle name="Обычный 3 3 2 19" xfId="8710"/>
    <cellStyle name="Обычный 3 3 2 19 2" xfId="8711"/>
    <cellStyle name="Обычный 3 3 2 2" xfId="8712"/>
    <cellStyle name="Обычный 3 3 2 2 2" xfId="8713"/>
    <cellStyle name="Обычный 3 3 2 2 2 2" xfId="8714"/>
    <cellStyle name="Обычный 3 3 2 2 3" xfId="8715"/>
    <cellStyle name="Обычный 3 3 2 2_свод plnSum" xfId="8716"/>
    <cellStyle name="Обычный 3 3 2 20" xfId="8717"/>
    <cellStyle name="Обычный 3 3 2 21" xfId="8718"/>
    <cellStyle name="Обычный 3 3 2 21 2" xfId="8719"/>
    <cellStyle name="Обычный 3 3 2 22" xfId="8720"/>
    <cellStyle name="Обычный 3 3 2 22 2" xfId="8721"/>
    <cellStyle name="Обычный 3 3 2 23" xfId="8722"/>
    <cellStyle name="Обычный 3 3 2 23 2" xfId="8723"/>
    <cellStyle name="Обычный 3 3 2 24" xfId="8724"/>
    <cellStyle name="Обычный 3 3 2 24 2" xfId="8725"/>
    <cellStyle name="Обычный 3 3 2 25" xfId="8726"/>
    <cellStyle name="Обычный 3 3 2 25 2" xfId="8727"/>
    <cellStyle name="Обычный 3 3 2 26" xfId="8728"/>
    <cellStyle name="Обычный 3 3 2 26 2" xfId="8729"/>
    <cellStyle name="Обычный 3 3 2 27" xfId="8730"/>
    <cellStyle name="Обычный 3 3 2 27 2" xfId="8731"/>
    <cellStyle name="Обычный 3 3 2 28" xfId="8732"/>
    <cellStyle name="Обычный 3 3 2 28 2" xfId="8733"/>
    <cellStyle name="Обычный 3 3 2 29" xfId="8734"/>
    <cellStyle name="Обычный 3 3 2 29 2" xfId="8735"/>
    <cellStyle name="Обычный 3 3 2 3" xfId="8736"/>
    <cellStyle name="Обычный 3 3 2 3 2" xfId="8737"/>
    <cellStyle name="Обычный 3 3 2 30" xfId="8738"/>
    <cellStyle name="Обычный 3 3 2 30 2" xfId="8739"/>
    <cellStyle name="Обычный 3 3 2 31" xfId="8740"/>
    <cellStyle name="Обычный 3 3 2 31 2" xfId="8741"/>
    <cellStyle name="Обычный 3 3 2 32" xfId="8742"/>
    <cellStyle name="Обычный 3 3 2 32 2" xfId="8743"/>
    <cellStyle name="Обычный 3 3 2 33" xfId="8744"/>
    <cellStyle name="Обычный 3 3 2 34" xfId="8745"/>
    <cellStyle name="Обычный 3 3 2 35" xfId="8746"/>
    <cellStyle name="Обычный 3 3 2 36" xfId="8747"/>
    <cellStyle name="Обычный 3 3 2 37" xfId="8748"/>
    <cellStyle name="Обычный 3 3 2 38" xfId="8749"/>
    <cellStyle name="Обычный 3 3 2 39" xfId="8750"/>
    <cellStyle name="Обычный 3 3 2 4" xfId="8751"/>
    <cellStyle name="Обычный 3 3 2 4 2" xfId="8752"/>
    <cellStyle name="Обычный 3 3 2 5" xfId="8753"/>
    <cellStyle name="Обычный 3 3 2 5 2" xfId="8754"/>
    <cellStyle name="Обычный 3 3 2 6" xfId="8755"/>
    <cellStyle name="Обычный 3 3 2 6 2" xfId="8756"/>
    <cellStyle name="Обычный 3 3 2 7" xfId="8757"/>
    <cellStyle name="Обычный 3 3 2 7 2" xfId="8758"/>
    <cellStyle name="Обычный 3 3 2 8" xfId="8759"/>
    <cellStyle name="Обычный 3 3 2 8 2" xfId="8760"/>
    <cellStyle name="Обычный 3 3 2 9" xfId="8761"/>
    <cellStyle name="Обычный 3 3 2 9 2" xfId="8762"/>
    <cellStyle name="Обычный 3 3 2_свод plnSum" xfId="8763"/>
    <cellStyle name="Обычный 3 3 20" xfId="8764"/>
    <cellStyle name="Обычный 3 3 20 2" xfId="8765"/>
    <cellStyle name="Обычный 3 3 21" xfId="8766"/>
    <cellStyle name="Обычный 3 3 22" xfId="8767"/>
    <cellStyle name="Обычный 3 3 22 2" xfId="8768"/>
    <cellStyle name="Обычный 3 3 23" xfId="8769"/>
    <cellStyle name="Обычный 3 3 23 2" xfId="8770"/>
    <cellStyle name="Обычный 3 3 24" xfId="8771"/>
    <cellStyle name="Обычный 3 3 24 2" xfId="8772"/>
    <cellStyle name="Обычный 3 3 25" xfId="8773"/>
    <cellStyle name="Обычный 3 3 25 2" xfId="8774"/>
    <cellStyle name="Обычный 3 3 26" xfId="8775"/>
    <cellStyle name="Обычный 3 3 26 2" xfId="8776"/>
    <cellStyle name="Обычный 3 3 27" xfId="8777"/>
    <cellStyle name="Обычный 3 3 27 2" xfId="8778"/>
    <cellStyle name="Обычный 3 3 28" xfId="8779"/>
    <cellStyle name="Обычный 3 3 28 2" xfId="8780"/>
    <cellStyle name="Обычный 3 3 29" xfId="8781"/>
    <cellStyle name="Обычный 3 3 29 2" xfId="8782"/>
    <cellStyle name="Обычный 3 3 3" xfId="8783"/>
    <cellStyle name="Обычный 3 3 3 2" xfId="8784"/>
    <cellStyle name="Обычный 3 3 30" xfId="8785"/>
    <cellStyle name="Обычный 3 3 30 2" xfId="8786"/>
    <cellStyle name="Обычный 3 3 31" xfId="8787"/>
    <cellStyle name="Обычный 3 3 31 2" xfId="8788"/>
    <cellStyle name="Обычный 3 3 32" xfId="8789"/>
    <cellStyle name="Обычный 3 3 32 2" xfId="8790"/>
    <cellStyle name="Обычный 3 3 33" xfId="8791"/>
    <cellStyle name="Обычный 3 3 33 2" xfId="8792"/>
    <cellStyle name="Обычный 3 3 34" xfId="8793"/>
    <cellStyle name="Обычный 3 3 35" xfId="8794"/>
    <cellStyle name="Обычный 3 3 36" xfId="8795"/>
    <cellStyle name="Обычный 3 3 37" xfId="8796"/>
    <cellStyle name="Обычный 3 3 38" xfId="8797"/>
    <cellStyle name="Обычный 3 3 39" xfId="8798"/>
    <cellStyle name="Обычный 3 3 4" xfId="8799"/>
    <cellStyle name="Обычный 3 3 4 2" xfId="8800"/>
    <cellStyle name="Обычный 3 3 4 2 2" xfId="8801"/>
    <cellStyle name="Обычный 3 3 4 3" xfId="8802"/>
    <cellStyle name="Обычный 3 3 4_свод plnSum" xfId="8803"/>
    <cellStyle name="Обычный 3 3 40" xfId="8804"/>
    <cellStyle name="Обычный 3 3 5" xfId="8805"/>
    <cellStyle name="Обычный 3 3 5 2" xfId="8806"/>
    <cellStyle name="Обычный 3 3 6" xfId="8807"/>
    <cellStyle name="Обычный 3 3 6 2" xfId="8808"/>
    <cellStyle name="Обычный 3 3 7" xfId="8809"/>
    <cellStyle name="Обычный 3 3 7 2" xfId="8810"/>
    <cellStyle name="Обычный 3 3 8" xfId="8811"/>
    <cellStyle name="Обычный 3 3 8 2" xfId="8812"/>
    <cellStyle name="Обычный 3 3 9" xfId="8813"/>
    <cellStyle name="Обычный 3 3 9 2" xfId="8814"/>
    <cellStyle name="Обычный 3 3_свод plnSum" xfId="8815"/>
    <cellStyle name="Обычный 3 4" xfId="8816"/>
    <cellStyle name="Обычный 3 4 2" xfId="8817"/>
    <cellStyle name="Обычный 3 5" xfId="8818"/>
    <cellStyle name="Обычный 3 5 10" xfId="8819"/>
    <cellStyle name="Обычный 3 5 11" xfId="8820"/>
    <cellStyle name="Обычный 3 5 11 2" xfId="8821"/>
    <cellStyle name="Обычный 3 5 12" xfId="8822"/>
    <cellStyle name="Обычный 3 5 12 2" xfId="8823"/>
    <cellStyle name="Обычный 3 5 13" xfId="8824"/>
    <cellStyle name="Обычный 3 5 13 2" xfId="8825"/>
    <cellStyle name="Обычный 3 5 14" xfId="8826"/>
    <cellStyle name="Обычный 3 5 14 2" xfId="8827"/>
    <cellStyle name="Обычный 3 5 15" xfId="8828"/>
    <cellStyle name="Обычный 3 5 15 2" xfId="8829"/>
    <cellStyle name="Обычный 3 5 16" xfId="8830"/>
    <cellStyle name="Обычный 3 5 16 2" xfId="8831"/>
    <cellStyle name="Обычный 3 5 17" xfId="8832"/>
    <cellStyle name="Обычный 3 5 17 2" xfId="8833"/>
    <cellStyle name="Обычный 3 5 18" xfId="8834"/>
    <cellStyle name="Обычный 3 5 18 2" xfId="8835"/>
    <cellStyle name="Обычный 3 5 19" xfId="8836"/>
    <cellStyle name="Обычный 3 5 19 2" xfId="8837"/>
    <cellStyle name="Обычный 3 5 2" xfId="8838"/>
    <cellStyle name="Обычный 3 5 2 2" xfId="8839"/>
    <cellStyle name="Обычный 3 5 2 2 2" xfId="8840"/>
    <cellStyle name="Обычный 3 5 2 3" xfId="8841"/>
    <cellStyle name="Обычный 3 5 2_свод plnSum" xfId="8842"/>
    <cellStyle name="Обычный 3 5 20" xfId="8843"/>
    <cellStyle name="Обычный 3 5 21" xfId="8844"/>
    <cellStyle name="Обычный 3 5 21 2" xfId="8845"/>
    <cellStyle name="Обычный 3 5 22" xfId="8846"/>
    <cellStyle name="Обычный 3 5 22 2" xfId="8847"/>
    <cellStyle name="Обычный 3 5 23" xfId="8848"/>
    <cellStyle name="Обычный 3 5 23 2" xfId="8849"/>
    <cellStyle name="Обычный 3 5 24" xfId="8850"/>
    <cellStyle name="Обычный 3 5 24 2" xfId="8851"/>
    <cellStyle name="Обычный 3 5 25" xfId="8852"/>
    <cellStyle name="Обычный 3 5 25 2" xfId="8853"/>
    <cellStyle name="Обычный 3 5 26" xfId="8854"/>
    <cellStyle name="Обычный 3 5 26 2" xfId="8855"/>
    <cellStyle name="Обычный 3 5 27" xfId="8856"/>
    <cellStyle name="Обычный 3 5 27 2" xfId="8857"/>
    <cellStyle name="Обычный 3 5 28" xfId="8858"/>
    <cellStyle name="Обычный 3 5 28 2" xfId="8859"/>
    <cellStyle name="Обычный 3 5 29" xfId="8860"/>
    <cellStyle name="Обычный 3 5 29 2" xfId="8861"/>
    <cellStyle name="Обычный 3 5 3" xfId="8862"/>
    <cellStyle name="Обычный 3 5 3 2" xfId="8863"/>
    <cellStyle name="Обычный 3 5 30" xfId="8864"/>
    <cellStyle name="Обычный 3 5 30 2" xfId="8865"/>
    <cellStyle name="Обычный 3 5 31" xfId="8866"/>
    <cellStyle name="Обычный 3 5 31 2" xfId="8867"/>
    <cellStyle name="Обычный 3 5 32" xfId="8868"/>
    <cellStyle name="Обычный 3 5 32 2" xfId="8869"/>
    <cellStyle name="Обычный 3 5 33" xfId="8870"/>
    <cellStyle name="Обычный 3 5 34" xfId="8871"/>
    <cellStyle name="Обычный 3 5 35" xfId="8872"/>
    <cellStyle name="Обычный 3 5 36" xfId="8873"/>
    <cellStyle name="Обычный 3 5 37" xfId="8874"/>
    <cellStyle name="Обычный 3 5 38" xfId="8875"/>
    <cellStyle name="Обычный 3 5 39" xfId="8876"/>
    <cellStyle name="Обычный 3 5 4" xfId="8877"/>
    <cellStyle name="Обычный 3 5 4 2" xfId="8878"/>
    <cellStyle name="Обычный 3 5 5" xfId="8879"/>
    <cellStyle name="Обычный 3 5 5 2" xfId="8880"/>
    <cellStyle name="Обычный 3 5 6" xfId="8881"/>
    <cellStyle name="Обычный 3 5 6 2" xfId="8882"/>
    <cellStyle name="Обычный 3 5 7" xfId="8883"/>
    <cellStyle name="Обычный 3 5 7 2" xfId="8884"/>
    <cellStyle name="Обычный 3 5 8" xfId="8885"/>
    <cellStyle name="Обычный 3 5 8 2" xfId="8886"/>
    <cellStyle name="Обычный 3 5 9" xfId="8887"/>
    <cellStyle name="Обычный 3 5 9 2" xfId="8888"/>
    <cellStyle name="Обычный 3 5_свод plnSum" xfId="8889"/>
    <cellStyle name="Обычный 3 6" xfId="8890"/>
    <cellStyle name="Обычный 3 6 2" xfId="8891"/>
    <cellStyle name="Обычный 3 6_свод plnSum" xfId="8892"/>
    <cellStyle name="Обычный 3 7" xfId="8893"/>
    <cellStyle name="Обычный 3 8" xfId="8894"/>
    <cellStyle name="Обычный 3 9" xfId="8895"/>
    <cellStyle name="Обычный 3_Лист1" xfId="8896"/>
    <cellStyle name="Обычный 30" xfId="8897"/>
    <cellStyle name="Обычный 30 2" xfId="8898"/>
    <cellStyle name="Обычный 31" xfId="8899"/>
    <cellStyle name="Обычный 31 2" xfId="8900"/>
    <cellStyle name="Обычный 32" xfId="8901"/>
    <cellStyle name="Обычный 32 2" xfId="8902"/>
    <cellStyle name="Обычный 32 2 2" xfId="8903"/>
    <cellStyle name="Обычный 32 2 2 2" xfId="8904"/>
    <cellStyle name="Обычный 32 2 2 2 2" xfId="8905"/>
    <cellStyle name="Обычный 32 2 2 2 2 2" xfId="8906"/>
    <cellStyle name="Обычный 32 2 2 2 2 2 2" xfId="8907"/>
    <cellStyle name="Обычный 32 2 2 2 2 2 2 2" xfId="8908"/>
    <cellStyle name="Обычный 32 2 2 2 2 2 3" xfId="8909"/>
    <cellStyle name="Обычный 32 2 2 2 2 3" xfId="8910"/>
    <cellStyle name="Обычный 32 2 2 2 2 3 2" xfId="8911"/>
    <cellStyle name="Обычный 32 2 2 2 2 4" xfId="8912"/>
    <cellStyle name="Обычный 32 2 2 2 3" xfId="8913"/>
    <cellStyle name="Обычный 32 2 2 2 3 2" xfId="8914"/>
    <cellStyle name="Обычный 32 2 2 2 3 2 2" xfId="8915"/>
    <cellStyle name="Обычный 32 2 2 2 3 2 3" xfId="8916"/>
    <cellStyle name="Обычный 32 2 2 2 3 2 3 2" xfId="8917"/>
    <cellStyle name="Обычный 32 2 2 2 3 2 3 2 2" xfId="8918"/>
    <cellStyle name="Обычный 32 2 2 2 3 2 4" xfId="8919"/>
    <cellStyle name="Обычный 32 2 2 2 4" xfId="8920"/>
    <cellStyle name="Обычный 32 2 2 3" xfId="8921"/>
    <cellStyle name="Обычный 32 2 2_свод plnSum" xfId="8922"/>
    <cellStyle name="Обычный 32 2 3" xfId="8923"/>
    <cellStyle name="Обычный 32 2_свод plnSum" xfId="8924"/>
    <cellStyle name="Обычный 32 3" xfId="8925"/>
    <cellStyle name="Обычный 32_свод plnSum" xfId="8926"/>
    <cellStyle name="Обычный 33" xfId="8927"/>
    <cellStyle name="Обычный 33 2" xfId="8928"/>
    <cellStyle name="Обычный 33 2 2" xfId="8929"/>
    <cellStyle name="Обычный 33 3" xfId="8930"/>
    <cellStyle name="Обычный 33 3 2" xfId="8931"/>
    <cellStyle name="Обычный 33 3 2 2" xfId="8932"/>
    <cellStyle name="Обычный 33 3 2 2 2" xfId="8933"/>
    <cellStyle name="Обычный 33 3 2 2 2 2" xfId="8934"/>
    <cellStyle name="Обычный 33 3 2 2 3" xfId="8935"/>
    <cellStyle name="Обычный 33 3 2 3" xfId="8936"/>
    <cellStyle name="Обычный 33 3 3" xfId="8937"/>
    <cellStyle name="Обычный 33 3 3 2" xfId="8938"/>
    <cellStyle name="Обычный 33 3 3 2 2" xfId="8939"/>
    <cellStyle name="Обычный 33 3 3 2 2 2" xfId="8940"/>
    <cellStyle name="Обычный 33 3 3 2 2 2 2" xfId="8941"/>
    <cellStyle name="Обычный 33 3 3 2 3" xfId="8942"/>
    <cellStyle name="Обычный 33 3 3 3" xfId="8943"/>
    <cellStyle name="Обычный 33 3 4" xfId="8944"/>
    <cellStyle name="Обычный 33 4" xfId="8945"/>
    <cellStyle name="Обычный 33_свод plnSum" xfId="8946"/>
    <cellStyle name="Обычный 34" xfId="8947"/>
    <cellStyle name="Обычный 34 2" xfId="8948"/>
    <cellStyle name="Обычный 35" xfId="8949"/>
    <cellStyle name="Обычный 35 2" xfId="8950"/>
    <cellStyle name="Обычный 36" xfId="8951"/>
    <cellStyle name="Обычный 36 2" xfId="8952"/>
    <cellStyle name="Обычный 36 2 2" xfId="8953"/>
    <cellStyle name="Обычный 36 3" xfId="8954"/>
    <cellStyle name="Обычный 36 3 2" xfId="8955"/>
    <cellStyle name="Обычный 36 3 2 2" xfId="8956"/>
    <cellStyle name="Обычный 36 3 2 2 2" xfId="8957"/>
    <cellStyle name="Обычный 36 3 2 3" xfId="8958"/>
    <cellStyle name="Обычный 36 3 2 3 2" xfId="8959"/>
    <cellStyle name="Обычный 36 3 2 3 3" xfId="8960"/>
    <cellStyle name="Обычный 36 3 2 3 3 2" xfId="8961"/>
    <cellStyle name="Обычный 36 3 2 3 3 2 2" xfId="8962"/>
    <cellStyle name="Обычный 36 3 2 3 3 2 2 2" xfId="8963"/>
    <cellStyle name="Обычный 36 3 2 3 3 2 2 2 2" xfId="8964"/>
    <cellStyle name="Обычный 36 3 2 3 3 2 2 3" xfId="8965"/>
    <cellStyle name="Обычный 36 3 2 3 3 2 2 3 2" xfId="8966"/>
    <cellStyle name="Обычный 36 3 2 3 3 2 2 3 3" xfId="8967"/>
    <cellStyle name="Обычный 36 3 2 3 3 2 2 3 4" xfId="8968"/>
    <cellStyle name="Обычный 36 3 2 3 3 3" xfId="8969"/>
    <cellStyle name="Обычный 36 3 2 3 3 3 2" xfId="8970"/>
    <cellStyle name="Обычный 36 3 2 3 3 3 2 2" xfId="8971"/>
    <cellStyle name="Обычный 36 3 2 3 3 3 2 2 2" xfId="8972"/>
    <cellStyle name="Обычный 36 3 2 3 4" xfId="8973"/>
    <cellStyle name="Обычный 36 3 2 4" xfId="8974"/>
    <cellStyle name="Обычный 36 3 3" xfId="8975"/>
    <cellStyle name="Обычный 36 4" xfId="8976"/>
    <cellStyle name="Обычный 37" xfId="8977"/>
    <cellStyle name="Обычный 37 2" xfId="8978"/>
    <cellStyle name="Обычный 38" xfId="8979"/>
    <cellStyle name="Обычный 38 2" xfId="8980"/>
    <cellStyle name="Обычный 39" xfId="8981"/>
    <cellStyle name="Обычный 39 2" xfId="8982"/>
    <cellStyle name="Обычный 4" xfId="8983"/>
    <cellStyle name="Обычный 4 10" xfId="8984"/>
    <cellStyle name="Обычный 4 2" xfId="8985"/>
    <cellStyle name="Обычный 4 2 2" xfId="8986"/>
    <cellStyle name="Обычный 4 2 2 2" xfId="8987"/>
    <cellStyle name="Обычный 4 2 2 3" xfId="8988"/>
    <cellStyle name="Обычный 4 2 3" xfId="8989"/>
    <cellStyle name="Обычный 4 2 4" xfId="8990"/>
    <cellStyle name="Обычный 4 2_свод plnSum" xfId="8991"/>
    <cellStyle name="Обычный 4 3" xfId="8992"/>
    <cellStyle name="Обычный 4 3 2" xfId="8993"/>
    <cellStyle name="Обычный 4 3 2 2" xfId="8994"/>
    <cellStyle name="Обычный 4 3 2 3" xfId="8995"/>
    <cellStyle name="Обычный 4 3 3" xfId="8996"/>
    <cellStyle name="Обычный 4 3 3 2" xfId="8997"/>
    <cellStyle name="Обычный 4 3 3 3" xfId="8998"/>
    <cellStyle name="Обычный 4 3 4" xfId="8999"/>
    <cellStyle name="Обычный 4 3 5" xfId="9000"/>
    <cellStyle name="Обычный 4 3_свод plnSum" xfId="9001"/>
    <cellStyle name="Обычный 4 4" xfId="9002"/>
    <cellStyle name="Обычный 4 4 2" xfId="9003"/>
    <cellStyle name="Обычный 4 4 2 2" xfId="9004"/>
    <cellStyle name="Обычный 4 4 2 3" xfId="9005"/>
    <cellStyle name="Обычный 4 4 3" xfId="9006"/>
    <cellStyle name="Обычный 4 4 4" xfId="9007"/>
    <cellStyle name="Обычный 4 5" xfId="9008"/>
    <cellStyle name="Обычный 4 5 2" xfId="9009"/>
    <cellStyle name="Обычный 4 5 3" xfId="9010"/>
    <cellStyle name="Обычный 4 6" xfId="9011"/>
    <cellStyle name="Обычный 4 6 2" xfId="9012"/>
    <cellStyle name="Обычный 4 6 3" xfId="9013"/>
    <cellStyle name="Обычный 4 7" xfId="9014"/>
    <cellStyle name="Обычный 4 7 2" xfId="9015"/>
    <cellStyle name="Обычный 4 8" xfId="9016"/>
    <cellStyle name="Обычный 4 8 2" xfId="9017"/>
    <cellStyle name="Обычный 4 8 3" xfId="9018"/>
    <cellStyle name="Обычный 4 9" xfId="9019"/>
    <cellStyle name="Обычный 4_свод plnSum" xfId="9020"/>
    <cellStyle name="Обычный 40" xfId="9021"/>
    <cellStyle name="Обычный 41" xfId="9022"/>
    <cellStyle name="Обычный 41 2" xfId="9023"/>
    <cellStyle name="Обычный 42" xfId="9024"/>
    <cellStyle name="Обычный 42 2" xfId="9025"/>
    <cellStyle name="Обычный 43" xfId="9026"/>
    <cellStyle name="Обычный 43 2" xfId="9027"/>
    <cellStyle name="Обычный 44" xfId="9028"/>
    <cellStyle name="Обычный 44 2" xfId="9029"/>
    <cellStyle name="Обычный 44 2 2" xfId="9030"/>
    <cellStyle name="Обычный 44 2 2 2" xfId="9031"/>
    <cellStyle name="Обычный 44 2 2 2 2" xfId="9032"/>
    <cellStyle name="Обычный 44 2 2 2 2 2" xfId="9033"/>
    <cellStyle name="Обычный 44 2 3" xfId="9034"/>
    <cellStyle name="Обычный 44 2 3 2" xfId="9035"/>
    <cellStyle name="Обычный 45" xfId="9036"/>
    <cellStyle name="Обычный 45 2" xfId="9037"/>
    <cellStyle name="Обычный 46" xfId="9038"/>
    <cellStyle name="Обычный 46 2" xfId="9039"/>
    <cellStyle name="Обычный 46 2 2" xfId="9040"/>
    <cellStyle name="Обычный 46 2 3" xfId="9041"/>
    <cellStyle name="Обычный 46 2 3 2" xfId="9042"/>
    <cellStyle name="Обычный 46 3" xfId="9043"/>
    <cellStyle name="Обычный 47" xfId="9044"/>
    <cellStyle name="Обычный 47 2" xfId="9045"/>
    <cellStyle name="Обычный 48" xfId="9046"/>
    <cellStyle name="Обычный 48 2" xfId="9047"/>
    <cellStyle name="Обычный 49" xfId="9048"/>
    <cellStyle name="Обычный 49 2" xfId="9049"/>
    <cellStyle name="Обычный 49 2 2" xfId="9050"/>
    <cellStyle name="Обычный 49 3" xfId="9051"/>
    <cellStyle name="Обычный 5" xfId="9052"/>
    <cellStyle name="Обычный 5 10" xfId="9053"/>
    <cellStyle name="Обычный 5 10 2" xfId="9054"/>
    <cellStyle name="Обычный 5 11" xfId="9055"/>
    <cellStyle name="Обычный 5 11 2" xfId="9056"/>
    <cellStyle name="Обычный 5 12" xfId="9057"/>
    <cellStyle name="Обычный 5 12 2" xfId="9058"/>
    <cellStyle name="Обычный 5 13" xfId="9059"/>
    <cellStyle name="Обычный 5 14" xfId="9060"/>
    <cellStyle name="Обычный 5 14 2" xfId="9061"/>
    <cellStyle name="Обычный 5 15" xfId="9062"/>
    <cellStyle name="Обычный 5 15 2" xfId="9063"/>
    <cellStyle name="Обычный 5 16" xfId="9064"/>
    <cellStyle name="Обычный 5 16 2" xfId="9065"/>
    <cellStyle name="Обычный 5 17" xfId="9066"/>
    <cellStyle name="Обычный 5 17 2" xfId="9067"/>
    <cellStyle name="Обычный 5 18" xfId="9068"/>
    <cellStyle name="Обычный 5 18 2" xfId="9069"/>
    <cellStyle name="Обычный 5 19" xfId="9070"/>
    <cellStyle name="Обычный 5 19 2" xfId="9071"/>
    <cellStyle name="Обычный 5 2" xfId="9072"/>
    <cellStyle name="Обычный 5 2 2" xfId="9073"/>
    <cellStyle name="Обычный 5 2 2 2" xfId="9074"/>
    <cellStyle name="Обычный 5 2 2 3" xfId="9075"/>
    <cellStyle name="Обычный 5 2 3" xfId="9076"/>
    <cellStyle name="Обычный 5 2 4" xfId="9077"/>
    <cellStyle name="Обычный 5 2_свод plnSum" xfId="9078"/>
    <cellStyle name="Обычный 5 20" xfId="9079"/>
    <cellStyle name="Обычный 5 20 2" xfId="9080"/>
    <cellStyle name="Обычный 5 21" xfId="9081"/>
    <cellStyle name="Обычный 5 21 2" xfId="9082"/>
    <cellStyle name="Обычный 5 22" xfId="9083"/>
    <cellStyle name="Обычный 5 22 2" xfId="9084"/>
    <cellStyle name="Обычный 5 23" xfId="9085"/>
    <cellStyle name="Обычный 5 24" xfId="9086"/>
    <cellStyle name="Обычный 5 24 2" xfId="9087"/>
    <cellStyle name="Обычный 5 25" xfId="9088"/>
    <cellStyle name="Обычный 5 25 2" xfId="9089"/>
    <cellStyle name="Обычный 5 26" xfId="9090"/>
    <cellStyle name="Обычный 5 26 2" xfId="9091"/>
    <cellStyle name="Обычный 5 27" xfId="9092"/>
    <cellStyle name="Обычный 5 27 2" xfId="9093"/>
    <cellStyle name="Обычный 5 28" xfId="9094"/>
    <cellStyle name="Обычный 5 28 2" xfId="9095"/>
    <cellStyle name="Обычный 5 29" xfId="9096"/>
    <cellStyle name="Обычный 5 29 2" xfId="9097"/>
    <cellStyle name="Обычный 5 3" xfId="9098"/>
    <cellStyle name="Обычный 5 3 2" xfId="9099"/>
    <cellStyle name="Обычный 5 30" xfId="9100"/>
    <cellStyle name="Обычный 5 30 2" xfId="9101"/>
    <cellStyle name="Обычный 5 31" xfId="9102"/>
    <cellStyle name="Обычный 5 31 2" xfId="9103"/>
    <cellStyle name="Обычный 5 32" xfId="9104"/>
    <cellStyle name="Обычный 5 32 2" xfId="9105"/>
    <cellStyle name="Обычный 5 33" xfId="9106"/>
    <cellStyle name="Обычный 5 33 2" xfId="9107"/>
    <cellStyle name="Обычный 5 34" xfId="9108"/>
    <cellStyle name="Обычный 5 34 2" xfId="9109"/>
    <cellStyle name="Обычный 5 35" xfId="9110"/>
    <cellStyle name="Обычный 5 35 2" xfId="9111"/>
    <cellStyle name="Обычный 5 36" xfId="9112"/>
    <cellStyle name="Обычный 5 37" xfId="9113"/>
    <cellStyle name="Обычный 5 38" xfId="9114"/>
    <cellStyle name="Обычный 5 39" xfId="9115"/>
    <cellStyle name="Обычный 5 4" xfId="9116"/>
    <cellStyle name="Обычный 5 4 2" xfId="9117"/>
    <cellStyle name="Обычный 5 4 3" xfId="9118"/>
    <cellStyle name="Обычный 5 40" xfId="9119"/>
    <cellStyle name="Обычный 5 41" xfId="9120"/>
    <cellStyle name="Обычный 5 42" xfId="9121"/>
    <cellStyle name="Обычный 5 5" xfId="9122"/>
    <cellStyle name="Обычный 5 5 2" xfId="9123"/>
    <cellStyle name="Обычный 5 6" xfId="9124"/>
    <cellStyle name="Обычный 5 6 2" xfId="9125"/>
    <cellStyle name="Обычный 5 6 2 2" xfId="9126"/>
    <cellStyle name="Обычный 5 6 3" xfId="9127"/>
    <cellStyle name="Обычный 5 6_свод plnSum" xfId="9128"/>
    <cellStyle name="Обычный 5 7" xfId="9129"/>
    <cellStyle name="Обычный 5 7 2" xfId="9130"/>
    <cellStyle name="Обычный 5 8" xfId="9131"/>
    <cellStyle name="Обычный 5 8 2" xfId="9132"/>
    <cellStyle name="Обычный 5 9" xfId="9133"/>
    <cellStyle name="Обычный 5 9 2" xfId="9134"/>
    <cellStyle name="Обычный 5_Лист1" xfId="9135"/>
    <cellStyle name="Обычный 50" xfId="9136"/>
    <cellStyle name="Обычный 50 2" xfId="9137"/>
    <cellStyle name="Обычный 50 2 2" xfId="9138"/>
    <cellStyle name="Обычный 51" xfId="9139"/>
    <cellStyle name="Обычный 51 2" xfId="9140"/>
    <cellStyle name="Обычный 52" xfId="9141"/>
    <cellStyle name="Обычный 53" xfId="9142"/>
    <cellStyle name="Обычный 53 2" xfId="9143"/>
    <cellStyle name="Обычный 54" xfId="9144"/>
    <cellStyle name="Обычный 54 2" xfId="9145"/>
    <cellStyle name="Обычный 55" xfId="9146"/>
    <cellStyle name="Обычный 55 2" xfId="9147"/>
    <cellStyle name="Обычный 56" xfId="9148"/>
    <cellStyle name="Обычный 56 2" xfId="9149"/>
    <cellStyle name="Обычный 57" xfId="9150"/>
    <cellStyle name="Обычный 57 2" xfId="9151"/>
    <cellStyle name="Обычный 58" xfId="9152"/>
    <cellStyle name="Обычный 58 2" xfId="9153"/>
    <cellStyle name="Обычный 59" xfId="9154"/>
    <cellStyle name="Обычный 59 2" xfId="9155"/>
    <cellStyle name="Обычный 6" xfId="9156"/>
    <cellStyle name="Обычный 6 10" xfId="9157"/>
    <cellStyle name="Обычный 6 10 2" xfId="9158"/>
    <cellStyle name="Обычный 6 11" xfId="9159"/>
    <cellStyle name="Обычный 6 11 2" xfId="9160"/>
    <cellStyle name="Обычный 6 12" xfId="9161"/>
    <cellStyle name="Обычный 6 12 2" xfId="9162"/>
    <cellStyle name="Обычный 6 13" xfId="9163"/>
    <cellStyle name="Обычный 6 13 2" xfId="9164"/>
    <cellStyle name="Обычный 6 14" xfId="9165"/>
    <cellStyle name="Обычный 6 15" xfId="9166"/>
    <cellStyle name="Обычный 6 15 2" xfId="9167"/>
    <cellStyle name="Обычный 6 16" xfId="9168"/>
    <cellStyle name="Обычный 6 16 2" xfId="9169"/>
    <cellStyle name="Обычный 6 17" xfId="9170"/>
    <cellStyle name="Обычный 6 17 2" xfId="9171"/>
    <cellStyle name="Обычный 6 18" xfId="9172"/>
    <cellStyle name="Обычный 6 18 2" xfId="9173"/>
    <cellStyle name="Обычный 6 19" xfId="9174"/>
    <cellStyle name="Обычный 6 19 2" xfId="9175"/>
    <cellStyle name="Обычный 6 2" xfId="9176"/>
    <cellStyle name="Обычный 6 2 2" xfId="9177"/>
    <cellStyle name="Обычный 6 2 2 2" xfId="9178"/>
    <cellStyle name="Обычный 6 2 2 3" xfId="9179"/>
    <cellStyle name="Обычный 6 2 3" xfId="9180"/>
    <cellStyle name="Обычный 6 2 4" xfId="9181"/>
    <cellStyle name="Обычный 6 2_свод plnSum" xfId="9182"/>
    <cellStyle name="Обычный 6 20" xfId="9183"/>
    <cellStyle name="Обычный 6 20 2" xfId="9184"/>
    <cellStyle name="Обычный 6 21" xfId="9185"/>
    <cellStyle name="Обычный 6 21 2" xfId="9186"/>
    <cellStyle name="Обычный 6 22" xfId="9187"/>
    <cellStyle name="Обычный 6 22 2" xfId="9188"/>
    <cellStyle name="Обычный 6 23" xfId="9189"/>
    <cellStyle name="Обычный 6 23 2" xfId="9190"/>
    <cellStyle name="Обычный 6 24" xfId="9191"/>
    <cellStyle name="Обычный 6 25" xfId="9192"/>
    <cellStyle name="Обычный 6 25 2" xfId="9193"/>
    <cellStyle name="Обычный 6 26" xfId="9194"/>
    <cellStyle name="Обычный 6 26 2" xfId="9195"/>
    <cellStyle name="Обычный 6 27" xfId="9196"/>
    <cellStyle name="Обычный 6 27 2" xfId="9197"/>
    <cellStyle name="Обычный 6 28" xfId="9198"/>
    <cellStyle name="Обычный 6 28 2" xfId="9199"/>
    <cellStyle name="Обычный 6 29" xfId="9200"/>
    <cellStyle name="Обычный 6 29 2" xfId="9201"/>
    <cellStyle name="Обычный 6 3" xfId="9202"/>
    <cellStyle name="Обычный 6 3 10" xfId="9203"/>
    <cellStyle name="Обычный 6 3 11" xfId="9204"/>
    <cellStyle name="Обычный 6 3 11 2" xfId="9205"/>
    <cellStyle name="Обычный 6 3 12" xfId="9206"/>
    <cellStyle name="Обычный 6 3 12 2" xfId="9207"/>
    <cellStyle name="Обычный 6 3 13" xfId="9208"/>
    <cellStyle name="Обычный 6 3 13 2" xfId="9209"/>
    <cellStyle name="Обычный 6 3 14" xfId="9210"/>
    <cellStyle name="Обычный 6 3 14 2" xfId="9211"/>
    <cellStyle name="Обычный 6 3 15" xfId="9212"/>
    <cellStyle name="Обычный 6 3 15 2" xfId="9213"/>
    <cellStyle name="Обычный 6 3 16" xfId="9214"/>
    <cellStyle name="Обычный 6 3 16 2" xfId="9215"/>
    <cellStyle name="Обычный 6 3 17" xfId="9216"/>
    <cellStyle name="Обычный 6 3 17 2" xfId="9217"/>
    <cellStyle name="Обычный 6 3 18" xfId="9218"/>
    <cellStyle name="Обычный 6 3 18 2" xfId="9219"/>
    <cellStyle name="Обычный 6 3 19" xfId="9220"/>
    <cellStyle name="Обычный 6 3 19 2" xfId="9221"/>
    <cellStyle name="Обычный 6 3 2" xfId="9222"/>
    <cellStyle name="Обычный 6 3 2 2" xfId="9223"/>
    <cellStyle name="Обычный 6 3 2 2 2" xfId="9224"/>
    <cellStyle name="Обычный 6 3 2 3" xfId="9225"/>
    <cellStyle name="Обычный 6 3 2_свод plnSum" xfId="9226"/>
    <cellStyle name="Обычный 6 3 20" xfId="9227"/>
    <cellStyle name="Обычный 6 3 21" xfId="9228"/>
    <cellStyle name="Обычный 6 3 21 2" xfId="9229"/>
    <cellStyle name="Обычный 6 3 22" xfId="9230"/>
    <cellStyle name="Обычный 6 3 22 2" xfId="9231"/>
    <cellStyle name="Обычный 6 3 23" xfId="9232"/>
    <cellStyle name="Обычный 6 3 23 2" xfId="9233"/>
    <cellStyle name="Обычный 6 3 24" xfId="9234"/>
    <cellStyle name="Обычный 6 3 24 2" xfId="9235"/>
    <cellStyle name="Обычный 6 3 25" xfId="9236"/>
    <cellStyle name="Обычный 6 3 25 2" xfId="9237"/>
    <cellStyle name="Обычный 6 3 26" xfId="9238"/>
    <cellStyle name="Обычный 6 3 26 2" xfId="9239"/>
    <cellStyle name="Обычный 6 3 27" xfId="9240"/>
    <cellStyle name="Обычный 6 3 27 2" xfId="9241"/>
    <cellStyle name="Обычный 6 3 28" xfId="9242"/>
    <cellStyle name="Обычный 6 3 28 2" xfId="9243"/>
    <cellStyle name="Обычный 6 3 29" xfId="9244"/>
    <cellStyle name="Обычный 6 3 29 2" xfId="9245"/>
    <cellStyle name="Обычный 6 3 3" xfId="9246"/>
    <cellStyle name="Обычный 6 3 3 2" xfId="9247"/>
    <cellStyle name="Обычный 6 3 30" xfId="9248"/>
    <cellStyle name="Обычный 6 3 30 2" xfId="9249"/>
    <cellStyle name="Обычный 6 3 31" xfId="9250"/>
    <cellStyle name="Обычный 6 3 31 2" xfId="9251"/>
    <cellStyle name="Обычный 6 3 32" xfId="9252"/>
    <cellStyle name="Обычный 6 3 32 2" xfId="9253"/>
    <cellStyle name="Обычный 6 3 33" xfId="9254"/>
    <cellStyle name="Обычный 6 3 34" xfId="9255"/>
    <cellStyle name="Обычный 6 3 35" xfId="9256"/>
    <cellStyle name="Обычный 6 3 36" xfId="9257"/>
    <cellStyle name="Обычный 6 3 37" xfId="9258"/>
    <cellStyle name="Обычный 6 3 38" xfId="9259"/>
    <cellStyle name="Обычный 6 3 39" xfId="9260"/>
    <cellStyle name="Обычный 6 3 4" xfId="9261"/>
    <cellStyle name="Обычный 6 3 4 2" xfId="9262"/>
    <cellStyle name="Обычный 6 3 5" xfId="9263"/>
    <cellStyle name="Обычный 6 3 5 2" xfId="9264"/>
    <cellStyle name="Обычный 6 3 6" xfId="9265"/>
    <cellStyle name="Обычный 6 3 6 2" xfId="9266"/>
    <cellStyle name="Обычный 6 3 7" xfId="9267"/>
    <cellStyle name="Обычный 6 3 7 2" xfId="9268"/>
    <cellStyle name="Обычный 6 3 8" xfId="9269"/>
    <cellStyle name="Обычный 6 3 8 2" xfId="9270"/>
    <cellStyle name="Обычный 6 3 9" xfId="9271"/>
    <cellStyle name="Обычный 6 3 9 2" xfId="9272"/>
    <cellStyle name="Обычный 6 3_свод plnSum" xfId="9273"/>
    <cellStyle name="Обычный 6 30" xfId="9274"/>
    <cellStyle name="Обычный 6 30 2" xfId="9275"/>
    <cellStyle name="Обычный 6 31" xfId="9276"/>
    <cellStyle name="Обычный 6 31 2" xfId="9277"/>
    <cellStyle name="Обычный 6 32" xfId="9278"/>
    <cellStyle name="Обычный 6 32 2" xfId="9279"/>
    <cellStyle name="Обычный 6 33" xfId="9280"/>
    <cellStyle name="Обычный 6 33 2" xfId="9281"/>
    <cellStyle name="Обычный 6 34" xfId="9282"/>
    <cellStyle name="Обычный 6 34 2" xfId="9283"/>
    <cellStyle name="Обычный 6 35" xfId="9284"/>
    <cellStyle name="Обычный 6 35 2" xfId="9285"/>
    <cellStyle name="Обычный 6 36" xfId="9286"/>
    <cellStyle name="Обычный 6 36 2" xfId="9287"/>
    <cellStyle name="Обычный 6 37" xfId="9288"/>
    <cellStyle name="Обычный 6 38" xfId="9289"/>
    <cellStyle name="Обычный 6 39" xfId="9290"/>
    <cellStyle name="Обычный 6 4" xfId="9291"/>
    <cellStyle name="Обычный 6 4 10" xfId="9292"/>
    <cellStyle name="Обычный 6 4 11" xfId="9293"/>
    <cellStyle name="Обычный 6 4 11 2" xfId="9294"/>
    <cellStyle name="Обычный 6 4 12" xfId="9295"/>
    <cellStyle name="Обычный 6 4 12 2" xfId="9296"/>
    <cellStyle name="Обычный 6 4 13" xfId="9297"/>
    <cellStyle name="Обычный 6 4 13 2" xfId="9298"/>
    <cellStyle name="Обычный 6 4 14" xfId="9299"/>
    <cellStyle name="Обычный 6 4 14 2" xfId="9300"/>
    <cellStyle name="Обычный 6 4 15" xfId="9301"/>
    <cellStyle name="Обычный 6 4 15 2" xfId="9302"/>
    <cellStyle name="Обычный 6 4 16" xfId="9303"/>
    <cellStyle name="Обычный 6 4 16 2" xfId="9304"/>
    <cellStyle name="Обычный 6 4 17" xfId="9305"/>
    <cellStyle name="Обычный 6 4 17 2" xfId="9306"/>
    <cellStyle name="Обычный 6 4 18" xfId="9307"/>
    <cellStyle name="Обычный 6 4 18 2" xfId="9308"/>
    <cellStyle name="Обычный 6 4 19" xfId="9309"/>
    <cellStyle name="Обычный 6 4 19 2" xfId="9310"/>
    <cellStyle name="Обычный 6 4 2" xfId="9311"/>
    <cellStyle name="Обычный 6 4 2 2" xfId="9312"/>
    <cellStyle name="Обычный 6 4 2 2 2" xfId="9313"/>
    <cellStyle name="Обычный 6 4 2 3" xfId="9314"/>
    <cellStyle name="Обычный 6 4 2_свод plnSum" xfId="9315"/>
    <cellStyle name="Обычный 6 4 20" xfId="9316"/>
    <cellStyle name="Обычный 6 4 21" xfId="9317"/>
    <cellStyle name="Обычный 6 4 21 2" xfId="9318"/>
    <cellStyle name="Обычный 6 4 22" xfId="9319"/>
    <cellStyle name="Обычный 6 4 22 2" xfId="9320"/>
    <cellStyle name="Обычный 6 4 23" xfId="9321"/>
    <cellStyle name="Обычный 6 4 23 2" xfId="9322"/>
    <cellStyle name="Обычный 6 4 24" xfId="9323"/>
    <cellStyle name="Обычный 6 4 24 2" xfId="9324"/>
    <cellStyle name="Обычный 6 4 25" xfId="9325"/>
    <cellStyle name="Обычный 6 4 25 2" xfId="9326"/>
    <cellStyle name="Обычный 6 4 26" xfId="9327"/>
    <cellStyle name="Обычный 6 4 26 2" xfId="9328"/>
    <cellStyle name="Обычный 6 4 27" xfId="9329"/>
    <cellStyle name="Обычный 6 4 27 2" xfId="9330"/>
    <cellStyle name="Обычный 6 4 28" xfId="9331"/>
    <cellStyle name="Обычный 6 4 28 2" xfId="9332"/>
    <cellStyle name="Обычный 6 4 29" xfId="9333"/>
    <cellStyle name="Обычный 6 4 29 2" xfId="9334"/>
    <cellStyle name="Обычный 6 4 3" xfId="9335"/>
    <cellStyle name="Обычный 6 4 3 2" xfId="9336"/>
    <cellStyle name="Обычный 6 4 30" xfId="9337"/>
    <cellStyle name="Обычный 6 4 30 2" xfId="9338"/>
    <cellStyle name="Обычный 6 4 31" xfId="9339"/>
    <cellStyle name="Обычный 6 4 31 2" xfId="9340"/>
    <cellStyle name="Обычный 6 4 32" xfId="9341"/>
    <cellStyle name="Обычный 6 4 32 2" xfId="9342"/>
    <cellStyle name="Обычный 6 4 33" xfId="9343"/>
    <cellStyle name="Обычный 6 4 34" xfId="9344"/>
    <cellStyle name="Обычный 6 4 35" xfId="9345"/>
    <cellStyle name="Обычный 6 4 36" xfId="9346"/>
    <cellStyle name="Обычный 6 4 37" xfId="9347"/>
    <cellStyle name="Обычный 6 4 38" xfId="9348"/>
    <cellStyle name="Обычный 6 4 39" xfId="9349"/>
    <cellStyle name="Обычный 6 4 4" xfId="9350"/>
    <cellStyle name="Обычный 6 4 4 2" xfId="9351"/>
    <cellStyle name="Обычный 6 4 5" xfId="9352"/>
    <cellStyle name="Обычный 6 4 5 2" xfId="9353"/>
    <cellStyle name="Обычный 6 4 6" xfId="9354"/>
    <cellStyle name="Обычный 6 4 6 2" xfId="9355"/>
    <cellStyle name="Обычный 6 4 7" xfId="9356"/>
    <cellStyle name="Обычный 6 4 7 2" xfId="9357"/>
    <cellStyle name="Обычный 6 4 8" xfId="9358"/>
    <cellStyle name="Обычный 6 4 8 2" xfId="9359"/>
    <cellStyle name="Обычный 6 4 9" xfId="9360"/>
    <cellStyle name="Обычный 6 4 9 2" xfId="9361"/>
    <cellStyle name="Обычный 6 4_свод plnSum" xfId="9362"/>
    <cellStyle name="Обычный 6 40" xfId="9363"/>
    <cellStyle name="Обычный 6 41" xfId="9364"/>
    <cellStyle name="Обычный 6 42" xfId="9365"/>
    <cellStyle name="Обычный 6 43" xfId="9366"/>
    <cellStyle name="Обычный 6 5" xfId="9367"/>
    <cellStyle name="Обычный 6 5 2" xfId="9368"/>
    <cellStyle name="Обычный 6 6" xfId="9369"/>
    <cellStyle name="Обычный 6 6 2" xfId="9370"/>
    <cellStyle name="Обычный 6 7" xfId="9371"/>
    <cellStyle name="Обычный 6 7 2" xfId="9372"/>
    <cellStyle name="Обычный 6 8" xfId="9373"/>
    <cellStyle name="Обычный 6 8 2" xfId="9374"/>
    <cellStyle name="Обычный 6 9" xfId="9375"/>
    <cellStyle name="Обычный 6 9 2" xfId="9376"/>
    <cellStyle name="Обычный 6_свод plnSum" xfId="9377"/>
    <cellStyle name="Обычный 60" xfId="9378"/>
    <cellStyle name="Обычный 60 2" xfId="9379"/>
    <cellStyle name="Обычный 61" xfId="9380"/>
    <cellStyle name="Обычный 61 2" xfId="9381"/>
    <cellStyle name="Обычный 62" xfId="9382"/>
    <cellStyle name="Обычный 62 2" xfId="9383"/>
    <cellStyle name="Обычный 63" xfId="9384"/>
    <cellStyle name="Обычный 63 2" xfId="9385"/>
    <cellStyle name="Обычный 64" xfId="9386"/>
    <cellStyle name="Обычный 64 2" xfId="9387"/>
    <cellStyle name="Обычный 65" xfId="9388"/>
    <cellStyle name="Обычный 65 10" xfId="9389"/>
    <cellStyle name="Обычный 65 10 2" xfId="9390"/>
    <cellStyle name="Обычный 65 11" xfId="9391"/>
    <cellStyle name="Обычный 65 12" xfId="9392"/>
    <cellStyle name="Обычный 65 13" xfId="9393"/>
    <cellStyle name="Обычный 65 14" xfId="9394"/>
    <cellStyle name="Обычный 65 15" xfId="9395"/>
    <cellStyle name="Обычный 65 16" xfId="9396"/>
    <cellStyle name="Обычный 65 17" xfId="9397"/>
    <cellStyle name="Обычный 65 2" xfId="9398"/>
    <cellStyle name="Обычный 65 2 2" xfId="9399"/>
    <cellStyle name="Обычный 65 3" xfId="9400"/>
    <cellStyle name="Обычный 65 3 2" xfId="9401"/>
    <cellStyle name="Обычный 65 3 2 2" xfId="9402"/>
    <cellStyle name="Обычный 65 3 3" xfId="9403"/>
    <cellStyle name="Обычный 65 3 4" xfId="9404"/>
    <cellStyle name="Обычный 65 3 5" xfId="9405"/>
    <cellStyle name="Обычный 65 3 6" xfId="9406"/>
    <cellStyle name="Обычный 65 3 7" xfId="9407"/>
    <cellStyle name="Обычный 65 3 8" xfId="9408"/>
    <cellStyle name="Обычный 65 3 9" xfId="9409"/>
    <cellStyle name="Обычный 65 4" xfId="9410"/>
    <cellStyle name="Обычный 65 4 2" xfId="9411"/>
    <cellStyle name="Обычный 65 5" xfId="9412"/>
    <cellStyle name="Обычный 65 5 2" xfId="9413"/>
    <cellStyle name="Обычный 65 6" xfId="9414"/>
    <cellStyle name="Обычный 65 6 2" xfId="9415"/>
    <cellStyle name="Обычный 65 7" xfId="9416"/>
    <cellStyle name="Обычный 65 7 2" xfId="9417"/>
    <cellStyle name="Обычный 65 8" xfId="9418"/>
    <cellStyle name="Обычный 65 8 2" xfId="9419"/>
    <cellStyle name="Обычный 65 9" xfId="9420"/>
    <cellStyle name="Обычный 65 9 2" xfId="9421"/>
    <cellStyle name="Обычный 66" xfId="9422"/>
    <cellStyle name="Обычный 66 2" xfId="9423"/>
    <cellStyle name="Обычный 67" xfId="9424"/>
    <cellStyle name="Обычный 67 2" xfId="9425"/>
    <cellStyle name="Обычный 68" xfId="9426"/>
    <cellStyle name="Обычный 68 2" xfId="9427"/>
    <cellStyle name="Обычный 69" xfId="9428"/>
    <cellStyle name="Обычный 69 2" xfId="9429"/>
    <cellStyle name="Обычный 7" xfId="9430"/>
    <cellStyle name="Обычный 7 2" xfId="9431"/>
    <cellStyle name="Обычный 7 2 10" xfId="9432"/>
    <cellStyle name="Обычный 7 2 11" xfId="9433"/>
    <cellStyle name="Обычный 7 2 11 2" xfId="9434"/>
    <cellStyle name="Обычный 7 2 12" xfId="9435"/>
    <cellStyle name="Обычный 7 2 12 2" xfId="9436"/>
    <cellStyle name="Обычный 7 2 13" xfId="9437"/>
    <cellStyle name="Обычный 7 2 13 2" xfId="9438"/>
    <cellStyle name="Обычный 7 2 14" xfId="9439"/>
    <cellStyle name="Обычный 7 2 14 2" xfId="9440"/>
    <cellStyle name="Обычный 7 2 15" xfId="9441"/>
    <cellStyle name="Обычный 7 2 15 2" xfId="9442"/>
    <cellStyle name="Обычный 7 2 16" xfId="9443"/>
    <cellStyle name="Обычный 7 2 16 2" xfId="9444"/>
    <cellStyle name="Обычный 7 2 17" xfId="9445"/>
    <cellStyle name="Обычный 7 2 17 2" xfId="9446"/>
    <cellStyle name="Обычный 7 2 18" xfId="9447"/>
    <cellStyle name="Обычный 7 2 18 2" xfId="9448"/>
    <cellStyle name="Обычный 7 2 19" xfId="9449"/>
    <cellStyle name="Обычный 7 2 19 2" xfId="9450"/>
    <cellStyle name="Обычный 7 2 2" xfId="9451"/>
    <cellStyle name="Обычный 7 2 2 2" xfId="9452"/>
    <cellStyle name="Обычный 7 2 2 2 2" xfId="9453"/>
    <cellStyle name="Обычный 7 2 2 3" xfId="9454"/>
    <cellStyle name="Обычный 7 2 2_свод plnSum" xfId="9455"/>
    <cellStyle name="Обычный 7 2 20" xfId="9456"/>
    <cellStyle name="Обычный 7 2 21" xfId="9457"/>
    <cellStyle name="Обычный 7 2 21 2" xfId="9458"/>
    <cellStyle name="Обычный 7 2 22" xfId="9459"/>
    <cellStyle name="Обычный 7 2 22 2" xfId="9460"/>
    <cellStyle name="Обычный 7 2 23" xfId="9461"/>
    <cellStyle name="Обычный 7 2 23 2" xfId="9462"/>
    <cellStyle name="Обычный 7 2 24" xfId="9463"/>
    <cellStyle name="Обычный 7 2 24 2" xfId="9464"/>
    <cellStyle name="Обычный 7 2 25" xfId="9465"/>
    <cellStyle name="Обычный 7 2 25 2" xfId="9466"/>
    <cellStyle name="Обычный 7 2 26" xfId="9467"/>
    <cellStyle name="Обычный 7 2 26 2" xfId="9468"/>
    <cellStyle name="Обычный 7 2 27" xfId="9469"/>
    <cellStyle name="Обычный 7 2 27 2" xfId="9470"/>
    <cellStyle name="Обычный 7 2 28" xfId="9471"/>
    <cellStyle name="Обычный 7 2 28 2" xfId="9472"/>
    <cellStyle name="Обычный 7 2 29" xfId="9473"/>
    <cellStyle name="Обычный 7 2 29 2" xfId="9474"/>
    <cellStyle name="Обычный 7 2 3" xfId="9475"/>
    <cellStyle name="Обычный 7 2 3 2" xfId="9476"/>
    <cellStyle name="Обычный 7 2 30" xfId="9477"/>
    <cellStyle name="Обычный 7 2 30 2" xfId="9478"/>
    <cellStyle name="Обычный 7 2 31" xfId="9479"/>
    <cellStyle name="Обычный 7 2 31 2" xfId="9480"/>
    <cellStyle name="Обычный 7 2 32" xfId="9481"/>
    <cellStyle name="Обычный 7 2 32 2" xfId="9482"/>
    <cellStyle name="Обычный 7 2 33" xfId="9483"/>
    <cellStyle name="Обычный 7 2 34" xfId="9484"/>
    <cellStyle name="Обычный 7 2 35" xfId="9485"/>
    <cellStyle name="Обычный 7 2 36" xfId="9486"/>
    <cellStyle name="Обычный 7 2 37" xfId="9487"/>
    <cellStyle name="Обычный 7 2 38" xfId="9488"/>
    <cellStyle name="Обычный 7 2 39" xfId="9489"/>
    <cellStyle name="Обычный 7 2 4" xfId="9490"/>
    <cellStyle name="Обычный 7 2 4 2" xfId="9491"/>
    <cellStyle name="Обычный 7 2 5" xfId="9492"/>
    <cellStyle name="Обычный 7 2 5 2" xfId="9493"/>
    <cellStyle name="Обычный 7 2 6" xfId="9494"/>
    <cellStyle name="Обычный 7 2 6 2" xfId="9495"/>
    <cellStyle name="Обычный 7 2 7" xfId="9496"/>
    <cellStyle name="Обычный 7 2 7 2" xfId="9497"/>
    <cellStyle name="Обычный 7 2 8" xfId="9498"/>
    <cellStyle name="Обычный 7 2 8 2" xfId="9499"/>
    <cellStyle name="Обычный 7 2 9" xfId="9500"/>
    <cellStyle name="Обычный 7 2 9 2" xfId="9501"/>
    <cellStyle name="Обычный 7 2_свод plnSum" xfId="9502"/>
    <cellStyle name="Обычный 7 3" xfId="9503"/>
    <cellStyle name="Обычный 7 3 10" xfId="9504"/>
    <cellStyle name="Обычный 7 3 11" xfId="9505"/>
    <cellStyle name="Обычный 7 3 11 2" xfId="9506"/>
    <cellStyle name="Обычный 7 3 12" xfId="9507"/>
    <cellStyle name="Обычный 7 3 12 2" xfId="9508"/>
    <cellStyle name="Обычный 7 3 13" xfId="9509"/>
    <cellStyle name="Обычный 7 3 13 2" xfId="9510"/>
    <cellStyle name="Обычный 7 3 14" xfId="9511"/>
    <cellStyle name="Обычный 7 3 14 2" xfId="9512"/>
    <cellStyle name="Обычный 7 3 15" xfId="9513"/>
    <cellStyle name="Обычный 7 3 15 2" xfId="9514"/>
    <cellStyle name="Обычный 7 3 16" xfId="9515"/>
    <cellStyle name="Обычный 7 3 16 2" xfId="9516"/>
    <cellStyle name="Обычный 7 3 17" xfId="9517"/>
    <cellStyle name="Обычный 7 3 17 2" xfId="9518"/>
    <cellStyle name="Обычный 7 3 18" xfId="9519"/>
    <cellStyle name="Обычный 7 3 18 2" xfId="9520"/>
    <cellStyle name="Обычный 7 3 19" xfId="9521"/>
    <cellStyle name="Обычный 7 3 19 2" xfId="9522"/>
    <cellStyle name="Обычный 7 3 2" xfId="9523"/>
    <cellStyle name="Обычный 7 3 2 2" xfId="9524"/>
    <cellStyle name="Обычный 7 3 2 2 2" xfId="9525"/>
    <cellStyle name="Обычный 7 3 2 3" xfId="9526"/>
    <cellStyle name="Обычный 7 3 2_свод plnSum" xfId="9527"/>
    <cellStyle name="Обычный 7 3 20" xfId="9528"/>
    <cellStyle name="Обычный 7 3 21" xfId="9529"/>
    <cellStyle name="Обычный 7 3 21 2" xfId="9530"/>
    <cellStyle name="Обычный 7 3 22" xfId="9531"/>
    <cellStyle name="Обычный 7 3 22 2" xfId="9532"/>
    <cellStyle name="Обычный 7 3 23" xfId="9533"/>
    <cellStyle name="Обычный 7 3 23 2" xfId="9534"/>
    <cellStyle name="Обычный 7 3 24" xfId="9535"/>
    <cellStyle name="Обычный 7 3 24 2" xfId="9536"/>
    <cellStyle name="Обычный 7 3 25" xfId="9537"/>
    <cellStyle name="Обычный 7 3 25 2" xfId="9538"/>
    <cellStyle name="Обычный 7 3 26" xfId="9539"/>
    <cellStyle name="Обычный 7 3 26 2" xfId="9540"/>
    <cellStyle name="Обычный 7 3 27" xfId="9541"/>
    <cellStyle name="Обычный 7 3 27 2" xfId="9542"/>
    <cellStyle name="Обычный 7 3 28" xfId="9543"/>
    <cellStyle name="Обычный 7 3 28 2" xfId="9544"/>
    <cellStyle name="Обычный 7 3 29" xfId="9545"/>
    <cellStyle name="Обычный 7 3 29 2" xfId="9546"/>
    <cellStyle name="Обычный 7 3 3" xfId="9547"/>
    <cellStyle name="Обычный 7 3 3 2" xfId="9548"/>
    <cellStyle name="Обычный 7 3 30" xfId="9549"/>
    <cellStyle name="Обычный 7 3 30 2" xfId="9550"/>
    <cellStyle name="Обычный 7 3 31" xfId="9551"/>
    <cellStyle name="Обычный 7 3 31 2" xfId="9552"/>
    <cellStyle name="Обычный 7 3 32" xfId="9553"/>
    <cellStyle name="Обычный 7 3 32 2" xfId="9554"/>
    <cellStyle name="Обычный 7 3 33" xfId="9555"/>
    <cellStyle name="Обычный 7 3 34" xfId="9556"/>
    <cellStyle name="Обычный 7 3 35" xfId="9557"/>
    <cellStyle name="Обычный 7 3 36" xfId="9558"/>
    <cellStyle name="Обычный 7 3 37" xfId="9559"/>
    <cellStyle name="Обычный 7 3 38" xfId="9560"/>
    <cellStyle name="Обычный 7 3 39" xfId="9561"/>
    <cellStyle name="Обычный 7 3 4" xfId="9562"/>
    <cellStyle name="Обычный 7 3 4 2" xfId="9563"/>
    <cellStyle name="Обычный 7 3 5" xfId="9564"/>
    <cellStyle name="Обычный 7 3 5 2" xfId="9565"/>
    <cellStyle name="Обычный 7 3 6" xfId="9566"/>
    <cellStyle name="Обычный 7 3 6 2" xfId="9567"/>
    <cellStyle name="Обычный 7 3 7" xfId="9568"/>
    <cellStyle name="Обычный 7 3 7 2" xfId="9569"/>
    <cellStyle name="Обычный 7 3 8" xfId="9570"/>
    <cellStyle name="Обычный 7 3 8 2" xfId="9571"/>
    <cellStyle name="Обычный 7 3 9" xfId="9572"/>
    <cellStyle name="Обычный 7 3 9 2" xfId="9573"/>
    <cellStyle name="Обычный 7 3_свод plnSum" xfId="9574"/>
    <cellStyle name="Обычный 7 4" xfId="9575"/>
    <cellStyle name="Обычный 7 4 2" xfId="9576"/>
    <cellStyle name="Обычный 7 4 2 2" xfId="9577"/>
    <cellStyle name="Обычный 7 4_свод plnSum" xfId="9578"/>
    <cellStyle name="Обычный 7 5" xfId="9579"/>
    <cellStyle name="Обычный 7_свод plnSum" xfId="9580"/>
    <cellStyle name="Обычный 70" xfId="9581"/>
    <cellStyle name="Обычный 70 2" xfId="9582"/>
    <cellStyle name="Обычный 71" xfId="9583"/>
    <cellStyle name="Обычный 71 2" xfId="9584"/>
    <cellStyle name="Обычный 72" xfId="9585"/>
    <cellStyle name="Обычный 72 2" xfId="9586"/>
    <cellStyle name="Обычный 73" xfId="9587"/>
    <cellStyle name="Обычный 73 2" xfId="9588"/>
    <cellStyle name="Обычный 74" xfId="9589"/>
    <cellStyle name="Обычный 74 2" xfId="9590"/>
    <cellStyle name="Обычный 75" xfId="9591"/>
    <cellStyle name="Обычный 75 2" xfId="9592"/>
    <cellStyle name="Обычный 76" xfId="9593"/>
    <cellStyle name="Обычный 76 2" xfId="9594"/>
    <cellStyle name="Обычный 77" xfId="9595"/>
    <cellStyle name="Обычный 77 2" xfId="9596"/>
    <cellStyle name="Обычный 78" xfId="9597"/>
    <cellStyle name="Обычный 78 2" xfId="9598"/>
    <cellStyle name="Обычный 79" xfId="9599"/>
    <cellStyle name="Обычный 8" xfId="9600"/>
    <cellStyle name="Обычный 8 2" xfId="9601"/>
    <cellStyle name="Обычный 8 2 2" xfId="9602"/>
    <cellStyle name="Обычный 8 2 2 2" xfId="9603"/>
    <cellStyle name="Обычный 8 2 2 2 2" xfId="9604"/>
    <cellStyle name="Обычный 8 2 2 2 2 2" xfId="9605"/>
    <cellStyle name="Обычный 8 2 2 2 3" xfId="9606"/>
    <cellStyle name="Обычный 8 2 2 2 3 2" xfId="9607"/>
    <cellStyle name="Обычный 8 2 2 2 3 2 2" xfId="9608"/>
    <cellStyle name="Обычный 8 2 2 2 3 3" xfId="9609"/>
    <cellStyle name="Обычный 8 2 2 2 3 3 2" xfId="9610"/>
    <cellStyle name="Обычный 8 2 2 2 3 4" xfId="9611"/>
    <cellStyle name="Обычный 8 2 2 2 3_свод plnSum" xfId="9612"/>
    <cellStyle name="Обычный 8 2 2 2 4" xfId="9613"/>
    <cellStyle name="Обычный 8 2 2 2_свод plnSum" xfId="9614"/>
    <cellStyle name="Обычный 8 2 2 3" xfId="9615"/>
    <cellStyle name="Обычный 8 2 2 3 2" xfId="9616"/>
    <cellStyle name="Обычный 8 2 2 3 2 2" xfId="9617"/>
    <cellStyle name="Обычный 8 2 2 3 3" xfId="9618"/>
    <cellStyle name="Обычный 8 2 2 3_свод plnSum" xfId="9619"/>
    <cellStyle name="Обычный 8 2 2 4" xfId="9620"/>
    <cellStyle name="Обычный 8 2 2_свод plnSum" xfId="9621"/>
    <cellStyle name="Обычный 8 2_свод plnSum" xfId="9622"/>
    <cellStyle name="Обычный 8 3" xfId="9623"/>
    <cellStyle name="Обычный 8 3 2" xfId="9624"/>
    <cellStyle name="Обычный 8 3 2 10" xfId="9625"/>
    <cellStyle name="Обычный 8 3 2 11" xfId="9626"/>
    <cellStyle name="Обычный 8 3 2 11 2" xfId="9627"/>
    <cellStyle name="Обычный 8 3 2 12" xfId="9628"/>
    <cellStyle name="Обычный 8 3 2 12 2" xfId="9629"/>
    <cellStyle name="Обычный 8 3 2 13" xfId="9630"/>
    <cellStyle name="Обычный 8 3 2 13 2" xfId="9631"/>
    <cellStyle name="Обычный 8 3 2 14" xfId="9632"/>
    <cellStyle name="Обычный 8 3 2 14 2" xfId="9633"/>
    <cellStyle name="Обычный 8 3 2 15" xfId="9634"/>
    <cellStyle name="Обычный 8 3 2 15 2" xfId="9635"/>
    <cellStyle name="Обычный 8 3 2 16" xfId="9636"/>
    <cellStyle name="Обычный 8 3 2 16 2" xfId="9637"/>
    <cellStyle name="Обычный 8 3 2 17" xfId="9638"/>
    <cellStyle name="Обычный 8 3 2 17 2" xfId="9639"/>
    <cellStyle name="Обычный 8 3 2 18" xfId="9640"/>
    <cellStyle name="Обычный 8 3 2 18 2" xfId="9641"/>
    <cellStyle name="Обычный 8 3 2 19" xfId="9642"/>
    <cellStyle name="Обычный 8 3 2 19 2" xfId="9643"/>
    <cellStyle name="Обычный 8 3 2 2" xfId="9644"/>
    <cellStyle name="Обычный 8 3 2 2 2" xfId="9645"/>
    <cellStyle name="Обычный 8 3 2 2 2 2" xfId="9646"/>
    <cellStyle name="Обычный 8 3 2 2 3" xfId="9647"/>
    <cellStyle name="Обычный 8 3 2 2_свод plnSum" xfId="9648"/>
    <cellStyle name="Обычный 8 3 2 20" xfId="9649"/>
    <cellStyle name="Обычный 8 3 2 21" xfId="9650"/>
    <cellStyle name="Обычный 8 3 2 21 2" xfId="9651"/>
    <cellStyle name="Обычный 8 3 2 22" xfId="9652"/>
    <cellStyle name="Обычный 8 3 2 22 2" xfId="9653"/>
    <cellStyle name="Обычный 8 3 2 23" xfId="9654"/>
    <cellStyle name="Обычный 8 3 2 23 2" xfId="9655"/>
    <cellStyle name="Обычный 8 3 2 24" xfId="9656"/>
    <cellStyle name="Обычный 8 3 2 24 2" xfId="9657"/>
    <cellStyle name="Обычный 8 3 2 25" xfId="9658"/>
    <cellStyle name="Обычный 8 3 2 25 2" xfId="9659"/>
    <cellStyle name="Обычный 8 3 2 26" xfId="9660"/>
    <cellStyle name="Обычный 8 3 2 26 2" xfId="9661"/>
    <cellStyle name="Обычный 8 3 2 27" xfId="9662"/>
    <cellStyle name="Обычный 8 3 2 27 2" xfId="9663"/>
    <cellStyle name="Обычный 8 3 2 28" xfId="9664"/>
    <cellStyle name="Обычный 8 3 2 28 2" xfId="9665"/>
    <cellStyle name="Обычный 8 3 2 29" xfId="9666"/>
    <cellStyle name="Обычный 8 3 2 29 2" xfId="9667"/>
    <cellStyle name="Обычный 8 3 2 3" xfId="9668"/>
    <cellStyle name="Обычный 8 3 2 3 2" xfId="9669"/>
    <cellStyle name="Обычный 8 3 2 3 2 2" xfId="9670"/>
    <cellStyle name="Обычный 8 3 2 3 2 2 2" xfId="9671"/>
    <cellStyle name="Обычный 8 3 2 3 2 3" xfId="9672"/>
    <cellStyle name="Обычный 8 3 2 3 2_свод plnSum" xfId="9673"/>
    <cellStyle name="Обычный 8 3 2 3 3" xfId="9674"/>
    <cellStyle name="Обычный 8 3 2 3_свод plnSum" xfId="9675"/>
    <cellStyle name="Обычный 8 3 2 30" xfId="9676"/>
    <cellStyle name="Обычный 8 3 2 30 2" xfId="9677"/>
    <cellStyle name="Обычный 8 3 2 31" xfId="9678"/>
    <cellStyle name="Обычный 8 3 2 31 2" xfId="9679"/>
    <cellStyle name="Обычный 8 3 2 32" xfId="9680"/>
    <cellStyle name="Обычный 8 3 2 32 2" xfId="9681"/>
    <cellStyle name="Обычный 8 3 2 33" xfId="9682"/>
    <cellStyle name="Обычный 8 3 2 34" xfId="9683"/>
    <cellStyle name="Обычный 8 3 2 35" xfId="9684"/>
    <cellStyle name="Обычный 8 3 2 36" xfId="9685"/>
    <cellStyle name="Обычный 8 3 2 37" xfId="9686"/>
    <cellStyle name="Обычный 8 3 2 38" xfId="9687"/>
    <cellStyle name="Обычный 8 3 2 39" xfId="9688"/>
    <cellStyle name="Обычный 8 3 2 4" xfId="9689"/>
    <cellStyle name="Обычный 8 3 2 4 2" xfId="9690"/>
    <cellStyle name="Обычный 8 3 2 4 2 2" xfId="9691"/>
    <cellStyle name="Обычный 8 3 2 4 3" xfId="9692"/>
    <cellStyle name="Обычный 8 3 2 4 3 2" xfId="9693"/>
    <cellStyle name="Обычный 8 3 2 4 3 2 2" xfId="9694"/>
    <cellStyle name="Обычный 8 3 2 4 3 3" xfId="9695"/>
    <cellStyle name="Обычный 8 3 2 4 3_свод plnSum" xfId="9696"/>
    <cellStyle name="Обычный 8 3 2 4 4" xfId="9697"/>
    <cellStyle name="Обычный 8 3 2 4_свод plnSum" xfId="9698"/>
    <cellStyle name="Обычный 8 3 2 5" xfId="9699"/>
    <cellStyle name="Обычный 8 3 2 5 2" xfId="9700"/>
    <cellStyle name="Обычный 8 3 2 5 2 2" xfId="9701"/>
    <cellStyle name="Обычный 8 3 2 5 2 2 2" xfId="9702"/>
    <cellStyle name="Обычный 8 3 2 5 2 3" xfId="9703"/>
    <cellStyle name="Обычный 8 3 2 5 2_свод plnSum" xfId="9704"/>
    <cellStyle name="Обычный 8 3 2 5 3" xfId="9705"/>
    <cellStyle name="Обычный 8 3 2 5 3 2" xfId="9706"/>
    <cellStyle name="Обычный 8 3 2 5 4" xfId="9707"/>
    <cellStyle name="Обычный 8 3 2 5_свод plnSum" xfId="9708"/>
    <cellStyle name="Обычный 8 3 2 6" xfId="9709"/>
    <cellStyle name="Обычный 8 3 2 6 2" xfId="9710"/>
    <cellStyle name="Обычный 8 3 2 6 2 2" xfId="9711"/>
    <cellStyle name="Обычный 8 3 2 6 2 2 2" xfId="9712"/>
    <cellStyle name="Обычный 8 3 2 6 2 2 2 2" xfId="9713"/>
    <cellStyle name="Обычный 8 3 2 6 2 2 3" xfId="9714"/>
    <cellStyle name="Обычный 8 3 2 6 2 2 3 2" xfId="9715"/>
    <cellStyle name="Обычный 8 3 2 6 2 2 4" xfId="9716"/>
    <cellStyle name="Обычный 8 3 2 6 2 2 4 2" xfId="9717"/>
    <cellStyle name="Обычный 8 3 2 6 2 2 5" xfId="9718"/>
    <cellStyle name="Обычный 8 3 2 6 2 2 5 2" xfId="9719"/>
    <cellStyle name="Обычный 8 3 2 6 2 2 6" xfId="9720"/>
    <cellStyle name="Обычный 8 3 2 6 2 2 6 2" xfId="9721"/>
    <cellStyle name="Обычный 8 3 2 6 2 2 7" xfId="9722"/>
    <cellStyle name="Обычный 8 3 2 6 2 2 7 2" xfId="9723"/>
    <cellStyle name="Обычный 8 3 2 6 2 2 8" xfId="9724"/>
    <cellStyle name="Обычный 8 3 2 6 2 2_свод plnSum" xfId="9725"/>
    <cellStyle name="Обычный 8 3 2 6 2 3" xfId="9726"/>
    <cellStyle name="Обычный 8 3 2 6 2 3 10" xfId="9727"/>
    <cellStyle name="Обычный 8 3 2 6 2 3 10 2" xfId="9728"/>
    <cellStyle name="Обычный 8 3 2 6 2 3 10 2 2" xfId="9729"/>
    <cellStyle name="Обычный 8 3 2 6 2 3 10 2 3" xfId="9730"/>
    <cellStyle name="Обычный 8 3 2 6 2 3 10 2 4" xfId="9731"/>
    <cellStyle name="Обычный 8 3 2 6 2 3 10 3" xfId="9732"/>
    <cellStyle name="Обычный 8 3 2 6 2 3 11" xfId="9733"/>
    <cellStyle name="Обычный 8 3 2 6 2 3 11 2" xfId="9734"/>
    <cellStyle name="Обычный 8 3 2 6 2 3 11 2 2" xfId="9735"/>
    <cellStyle name="Обычный 8 3 2 6 2 3 11 2 2 2" xfId="9736"/>
    <cellStyle name="Обычный 8 3 2 6 2 3 11 2 2 2 2" xfId="9737"/>
    <cellStyle name="Обычный 8 3 2 6 2 3 11 2 2 2 2 2" xfId="9738"/>
    <cellStyle name="Обычный 8 3 2 6 2 3 11 2 2 2 3" xfId="9739"/>
    <cellStyle name="Обычный 8 3 2 6 2 3 11 2 2 2 3 2" xfId="9740"/>
    <cellStyle name="Обычный 8 3 2 6 2 3 11 2 2 2 3 3" xfId="9741"/>
    <cellStyle name="Обычный 8 3 2 6 2 3 11 2 2 2 3 3 2" xfId="9742"/>
    <cellStyle name="Обычный 8 3 2 6 2 3 11 2 2 2 3 3 3" xfId="9743"/>
    <cellStyle name="Обычный 8 3 2 6 2 3 11 2 2 2 3 4" xfId="9744"/>
    <cellStyle name="Обычный 8 3 2 6 2 3 11 2 2 2 3 5" xfId="9745"/>
    <cellStyle name="Обычный 8 3 2 6 2 3 11 2 3" xfId="9746"/>
    <cellStyle name="Обычный 8 3 2 6 2 3 11 2 3 2" xfId="9747"/>
    <cellStyle name="Обычный 8 3 2 6 2 3 11 2 3 2 2" xfId="9748"/>
    <cellStyle name="Обычный 8 3 2 6 2 3 11 2 4" xfId="9749"/>
    <cellStyle name="Обычный 8 3 2 6 2 3 11 2 5" xfId="9750"/>
    <cellStyle name="Обычный 8 3 2 6 2 3 11 2 5 2" xfId="9751"/>
    <cellStyle name="Обычный 8 3 2 6 2 3 11 2 5 3" xfId="9752"/>
    <cellStyle name="Обычный 8 3 2 6 2 3 11 3" xfId="9753"/>
    <cellStyle name="Обычный 8 3 2 6 2 3 11 3 2" xfId="9754"/>
    <cellStyle name="Обычный 8 3 2 6 2 3 11 3 3" xfId="9755"/>
    <cellStyle name="Обычный 8 3 2 6 2 3 11 3 3 2" xfId="9756"/>
    <cellStyle name="Обычный 8 3 2 6 2 3 11 3 3 2 2" xfId="9757"/>
    <cellStyle name="Обычный 8 3 2 6 2 3 11 3 3 2 2 2" xfId="9758"/>
    <cellStyle name="Обычный 8 3 2 6 2 3 11 3 3 2 3" xfId="9759"/>
    <cellStyle name="Обычный 8 3 2 6 2 3 11 4" xfId="9760"/>
    <cellStyle name="Обычный 8 3 2 6 2 3 11 5" xfId="9761"/>
    <cellStyle name="Обычный 8 3 2 6 2 3 11 6" xfId="9762"/>
    <cellStyle name="Обычный 8 3 2 6 2 3 11 6 2" xfId="9763"/>
    <cellStyle name="Обычный 8 3 2 6 2 3 11 6 2 2" xfId="9764"/>
    <cellStyle name="Обычный 8 3 2 6 2 3 11 6 2 2 2" xfId="9765"/>
    <cellStyle name="Обычный 8 3 2 6 2 3 11 6 3" xfId="9766"/>
    <cellStyle name="Обычный 8 3 2 6 2 3 11 6 4" xfId="9767"/>
    <cellStyle name="Обычный 8 3 2 6 2 3 11 6 4 2" xfId="9768"/>
    <cellStyle name="Обычный 8 3 2 6 2 3 11 7" xfId="9769"/>
    <cellStyle name="Обычный 8 3 2 6 2 3 11 7 2" xfId="9770"/>
    <cellStyle name="Обычный 8 3 2 6 2 3 11 7 2 2" xfId="9771"/>
    <cellStyle name="Обычный 8 3 2 6 2 3 11 7 2 3" xfId="9772"/>
    <cellStyle name="Обычный 8 3 2 6 2 3 2" xfId="9773"/>
    <cellStyle name="Обычный 8 3 2 6 2 3 2 2" xfId="9774"/>
    <cellStyle name="Обычный 8 3 2 6 2 3 2 2 2" xfId="9775"/>
    <cellStyle name="Обычный 8 3 2 6 2 3 2 3" xfId="9776"/>
    <cellStyle name="Обычный 8 3 2 6 2 3 2 3 2" xfId="9777"/>
    <cellStyle name="Обычный 8 3 2 6 2 3 2 4" xfId="9778"/>
    <cellStyle name="Обычный 8 3 2 6 2 3 2 4 2" xfId="9779"/>
    <cellStyle name="Обычный 8 3 2 6 2 3 2 5" xfId="9780"/>
    <cellStyle name="Обычный 8 3 2 6 2 3 2 5 2" xfId="9781"/>
    <cellStyle name="Обычный 8 3 2 6 2 3 2 6" xfId="9782"/>
    <cellStyle name="Обычный 8 3 2 6 2 3 2 6 2" xfId="9783"/>
    <cellStyle name="Обычный 8 3 2 6 2 3 2 7" xfId="9784"/>
    <cellStyle name="Обычный 8 3 2 6 2 3 2 7 2" xfId="9785"/>
    <cellStyle name="Обычный 8 3 2 6 2 3 2 7 3" xfId="9786"/>
    <cellStyle name="Обычный 8 3 2 6 2 3 2 7 3 2" xfId="9787"/>
    <cellStyle name="Обычный 8 3 2 6 2 3 2 7 3 3" xfId="9788"/>
    <cellStyle name="Обычный 8 3 2 6 2 3 2 7 3 3 2" xfId="9789"/>
    <cellStyle name="Обычный 8 3 2 6 2 3 2 7 4" xfId="9790"/>
    <cellStyle name="Обычный 8 3 2 6 2 3 2 7 4 2" xfId="9791"/>
    <cellStyle name="Обычный 8 3 2 6 2 3 2 7 4 2 2" xfId="9792"/>
    <cellStyle name="Обычный 8 3 2 6 2 3 2 7 4 2 3" xfId="9793"/>
    <cellStyle name="Обычный 8 3 2 6 2 3 3" xfId="9794"/>
    <cellStyle name="Обычный 8 3 2 6 2 3 3 2" xfId="9795"/>
    <cellStyle name="Обычный 8 3 2 6 2 3 3 2 2" xfId="9796"/>
    <cellStyle name="Обычный 8 3 2 6 2 3 3 3" xfId="9797"/>
    <cellStyle name="Обычный 8 3 2 6 2 3 4" xfId="9798"/>
    <cellStyle name="Обычный 8 3 2 6 2 3 4 2" xfId="9799"/>
    <cellStyle name="Обычный 8 3 2 6 2 3 4 2 2" xfId="9800"/>
    <cellStyle name="Обычный 8 3 2 6 2 3 4 2 2 2" xfId="9801"/>
    <cellStyle name="Обычный 8 3 2 6 2 3 4 2 3" xfId="9802"/>
    <cellStyle name="Обычный 8 3 2 6 2 3 4 3" xfId="9803"/>
    <cellStyle name="Обычный 8 3 2 6 2 3 5" xfId="9804"/>
    <cellStyle name="Обычный 8 3 2 6 2 3 5 2" xfId="9805"/>
    <cellStyle name="Обычный 8 3 2 6 2 3 6" xfId="9806"/>
    <cellStyle name="Обычный 8 3 2 6 2 3 6 2" xfId="9807"/>
    <cellStyle name="Обычный 8 3 2 6 2 3 7" xfId="9808"/>
    <cellStyle name="Обычный 8 3 2 6 2 3 7 2" xfId="9809"/>
    <cellStyle name="Обычный 8 3 2 6 2 3 8" xfId="9810"/>
    <cellStyle name="Обычный 8 3 2 6 2 3 8 2" xfId="9811"/>
    <cellStyle name="Обычный 8 3 2 6 2 3 9" xfId="9812"/>
    <cellStyle name="Обычный 8 3 2 6 2 3 9 2" xfId="9813"/>
    <cellStyle name="Обычный 8 3 2 6 2 3 9 2 2" xfId="9814"/>
    <cellStyle name="Обычный 8 3 2 6 2 3 9 2 2 2" xfId="9815"/>
    <cellStyle name="Обычный 8 3 2 6 2 3 9 2 3" xfId="9816"/>
    <cellStyle name="Обычный 8 3 2 6 2 3 9 2 3 2" xfId="9817"/>
    <cellStyle name="Обычный 8 3 2 6 2 3 9 2 3 3" xfId="9818"/>
    <cellStyle name="Обычный 8 3 2 6 2 3 9 2 3 3 2" xfId="9819"/>
    <cellStyle name="Обычный 8 3 2 6 2 3 9 2 3 3 2 2" xfId="9820"/>
    <cellStyle name="Обычный 8 3 2 6 2 3 9 2 3 3 2 2 2" xfId="9821"/>
    <cellStyle name="Обычный 8 3 2 6 2 3 9 2 3 3 2 2 2 2" xfId="9822"/>
    <cellStyle name="Обычный 8 3 2 6 2 3 9 2 3 3 2 2 3" xfId="9823"/>
    <cellStyle name="Обычный 8 3 2 6 2 3 9 2 3 3 2 2 3 2" xfId="9824"/>
    <cellStyle name="Обычный 8 3 2 6 2 3 9 2 3 3 2 2 3 3" xfId="9825"/>
    <cellStyle name="Обычный 8 3 2 6 2 3 9 2 3 3 2 2 3 4" xfId="9826"/>
    <cellStyle name="Обычный 8 3 2 6 2 3 9 2 3 3 3" xfId="9827"/>
    <cellStyle name="Обычный 8 3 2 6 2 3 9 2 3 3 3 2" xfId="9828"/>
    <cellStyle name="Обычный 8 3 2 6 2 3 9 2 3 3 3 2 2" xfId="9829"/>
    <cellStyle name="Обычный 8 3 2 6 2 3 9 2 3 3 3 2 2 2" xfId="9830"/>
    <cellStyle name="Обычный 8 3 2 6 2 3 9 2 3 4" xfId="9831"/>
    <cellStyle name="Обычный 8 3 2 6 2 3 9 2 4" xfId="9832"/>
    <cellStyle name="Обычный 8 3 2 6 2 3 9 3" xfId="9833"/>
    <cellStyle name="Обычный 8 3 2 6 2 3_свод plnSum" xfId="9834"/>
    <cellStyle name="Обычный 8 3 2 6 2 4" xfId="9835"/>
    <cellStyle name="Обычный 8 3 2 6 2_свод plnSum" xfId="9836"/>
    <cellStyle name="Обычный 8 3 2 6 3" xfId="9837"/>
    <cellStyle name="Обычный 8 3 2 6_свод plnSum" xfId="9838"/>
    <cellStyle name="Обычный 8 3 2 7" xfId="9839"/>
    <cellStyle name="Обычный 8 3 2 7 2" xfId="9840"/>
    <cellStyle name="Обычный 8 3 2 8" xfId="9841"/>
    <cellStyle name="Обычный 8 3 2 8 2" xfId="9842"/>
    <cellStyle name="Обычный 8 3 2 9" xfId="9843"/>
    <cellStyle name="Обычный 8 3 2 9 2" xfId="9844"/>
    <cellStyle name="Обычный 8 3 2_свод plnSum" xfId="9845"/>
    <cellStyle name="Обычный 8 3 3" xfId="9846"/>
    <cellStyle name="Обычный 8 3 3 2" xfId="9847"/>
    <cellStyle name="Обычный 8 3 3 2 2" xfId="9848"/>
    <cellStyle name="Обычный 8 3 3 3" xfId="9849"/>
    <cellStyle name="Обычный 8 3 3 3 2" xfId="9850"/>
    <cellStyle name="Обычный 8 3 3 3 2 2" xfId="9851"/>
    <cellStyle name="Обычный 8 3 3 3 3" xfId="9852"/>
    <cellStyle name="Обычный 8 3 3 3 3 2" xfId="9853"/>
    <cellStyle name="Обычный 8 3 3 3 3 2 2" xfId="9854"/>
    <cellStyle name="Обычный 8 3 3 3 3 3" xfId="9855"/>
    <cellStyle name="Обычный 8 3 3 3 3_свод plnSum" xfId="9856"/>
    <cellStyle name="Обычный 8 3 3 3 4" xfId="9857"/>
    <cellStyle name="Обычный 8 3 3 3_свод plnSum" xfId="9858"/>
    <cellStyle name="Обычный 8 3 3 4" xfId="9859"/>
    <cellStyle name="Обычный 8 3 3_свод plnSum" xfId="9860"/>
    <cellStyle name="Обычный 8 3_свод plnSum" xfId="9861"/>
    <cellStyle name="Обычный 8_свод plnSum" xfId="9862"/>
    <cellStyle name="Обычный 80" xfId="9863"/>
    <cellStyle name="Обычный 81" xfId="9864"/>
    <cellStyle name="Обычный 82" xfId="9865"/>
    <cellStyle name="Обычный 83" xfId="9866"/>
    <cellStyle name="Обычный 84" xfId="9867"/>
    <cellStyle name="Обычный 85" xfId="9868"/>
    <cellStyle name="Обычный 86" xfId="9869"/>
    <cellStyle name="Обычный 87" xfId="9870"/>
    <cellStyle name="Обычный 88" xfId="9871"/>
    <cellStyle name="Обычный 89" xfId="9872"/>
    <cellStyle name="Обычный 9" xfId="9873"/>
    <cellStyle name="Обычный 9 10" xfId="9874"/>
    <cellStyle name="Обычный 9 10 2" xfId="9875"/>
    <cellStyle name="Обычный 9 11" xfId="9876"/>
    <cellStyle name="Обычный 9 12" xfId="9877"/>
    <cellStyle name="Обычный 9 12 2" xfId="9878"/>
    <cellStyle name="Обычный 9 13" xfId="9879"/>
    <cellStyle name="Обычный 9 13 2" xfId="9880"/>
    <cellStyle name="Обычный 9 14" xfId="9881"/>
    <cellStyle name="Обычный 9 14 2" xfId="9882"/>
    <cellStyle name="Обычный 9 15" xfId="9883"/>
    <cellStyle name="Обычный 9 15 2" xfId="9884"/>
    <cellStyle name="Обычный 9 16" xfId="9885"/>
    <cellStyle name="Обычный 9 16 2" xfId="9886"/>
    <cellStyle name="Обычный 9 17" xfId="9887"/>
    <cellStyle name="Обычный 9 17 2" xfId="9888"/>
    <cellStyle name="Обычный 9 18" xfId="9889"/>
    <cellStyle name="Обычный 9 18 2" xfId="9890"/>
    <cellStyle name="Обычный 9 19" xfId="9891"/>
    <cellStyle name="Обычный 9 19 2" xfId="9892"/>
    <cellStyle name="Обычный 9 2" xfId="9893"/>
    <cellStyle name="Обычный 9 2 2" xfId="9894"/>
    <cellStyle name="Обычный 9 20" xfId="9895"/>
    <cellStyle name="Обычный 9 20 2" xfId="9896"/>
    <cellStyle name="Обычный 9 21" xfId="9897"/>
    <cellStyle name="Обычный 9 22" xfId="9898"/>
    <cellStyle name="Обычный 9 22 2" xfId="9899"/>
    <cellStyle name="Обычный 9 23" xfId="9900"/>
    <cellStyle name="Обычный 9 23 2" xfId="9901"/>
    <cellStyle name="Обычный 9 24" xfId="9902"/>
    <cellStyle name="Обычный 9 24 2" xfId="9903"/>
    <cellStyle name="Обычный 9 25" xfId="9904"/>
    <cellStyle name="Обычный 9 25 2" xfId="9905"/>
    <cellStyle name="Обычный 9 26" xfId="9906"/>
    <cellStyle name="Обычный 9 26 2" xfId="9907"/>
    <cellStyle name="Обычный 9 27" xfId="9908"/>
    <cellStyle name="Обычный 9 27 2" xfId="9909"/>
    <cellStyle name="Обычный 9 28" xfId="9910"/>
    <cellStyle name="Обычный 9 28 2" xfId="9911"/>
    <cellStyle name="Обычный 9 29" xfId="9912"/>
    <cellStyle name="Обычный 9 29 2" xfId="9913"/>
    <cellStyle name="Обычный 9 3" xfId="9914"/>
    <cellStyle name="Обычный 9 3 2" xfId="9915"/>
    <cellStyle name="Обычный 9 30" xfId="9916"/>
    <cellStyle name="Обычный 9 30 2" xfId="9917"/>
    <cellStyle name="Обычный 9 31" xfId="9918"/>
    <cellStyle name="Обычный 9 31 2" xfId="9919"/>
    <cellStyle name="Обычный 9 32" xfId="9920"/>
    <cellStyle name="Обычный 9 32 2" xfId="9921"/>
    <cellStyle name="Обычный 9 33" xfId="9922"/>
    <cellStyle name="Обычный 9 33 2" xfId="9923"/>
    <cellStyle name="Обычный 9 34" xfId="9924"/>
    <cellStyle name="Обычный 9 35" xfId="9925"/>
    <cellStyle name="Обычный 9 36" xfId="9926"/>
    <cellStyle name="Обычный 9 37" xfId="9927"/>
    <cellStyle name="Обычный 9 38" xfId="9928"/>
    <cellStyle name="Обычный 9 39" xfId="9929"/>
    <cellStyle name="Обычный 9 4" xfId="9930"/>
    <cellStyle name="Обычный 9 4 2" xfId="9931"/>
    <cellStyle name="Обычный 9 4 2 2" xfId="9932"/>
    <cellStyle name="Обычный 9 4 3" xfId="9933"/>
    <cellStyle name="Обычный 9 4_свод plnSum" xfId="9934"/>
    <cellStyle name="Обычный 9 40" xfId="9935"/>
    <cellStyle name="Обычный 9 5" xfId="9936"/>
    <cellStyle name="Обычный 9 5 2" xfId="9937"/>
    <cellStyle name="Обычный 9 6" xfId="9938"/>
    <cellStyle name="Обычный 9 6 2" xfId="9939"/>
    <cellStyle name="Обычный 9 7" xfId="9940"/>
    <cellStyle name="Обычный 9 7 2" xfId="9941"/>
    <cellStyle name="Обычный 9 8" xfId="9942"/>
    <cellStyle name="Обычный 9 8 2" xfId="9943"/>
    <cellStyle name="Обычный 9 9" xfId="9944"/>
    <cellStyle name="Обычный 9 9 2" xfId="9945"/>
    <cellStyle name="Обычный 9_Лист1" xfId="9946"/>
    <cellStyle name="Обычный 90" xfId="9947"/>
    <cellStyle name="Обычный 91" xfId="9948"/>
    <cellStyle name="Обычный 92" xfId="9949"/>
    <cellStyle name="Обычный 95" xfId="9950"/>
    <cellStyle name="Плохой 2" xfId="9951"/>
    <cellStyle name="Плохой 2 2" xfId="9952"/>
    <cellStyle name="Плохой 2 2 2" xfId="9953"/>
    <cellStyle name="Плохой 2 2 3" xfId="9954"/>
    <cellStyle name="Плохой 2 3" xfId="9955"/>
    <cellStyle name="Плохой 2 4" xfId="9956"/>
    <cellStyle name="Плохой 2_свод plnSum" xfId="9957"/>
    <cellStyle name="Плохой 3" xfId="9958"/>
    <cellStyle name="Плохой 3 2" xfId="9959"/>
    <cellStyle name="Плохой 3 3" xfId="9960"/>
    <cellStyle name="Поле сводной таблицы" xfId="9961"/>
    <cellStyle name="Пояснение 2" xfId="9962"/>
    <cellStyle name="Пояснение 2 2" xfId="9963"/>
    <cellStyle name="Пояснение 2 2 2" xfId="9964"/>
    <cellStyle name="Пояснение 2 2 3" xfId="9965"/>
    <cellStyle name="Пояснение 2 3" xfId="9966"/>
    <cellStyle name="Пояснение 2 4" xfId="9967"/>
    <cellStyle name="Пояснение 2_свод plnSum" xfId="9968"/>
    <cellStyle name="Пояснение 3" xfId="9969"/>
    <cellStyle name="Пояснение 3 2" xfId="9970"/>
    <cellStyle name="Пояснение 3 3" xfId="9971"/>
    <cellStyle name="Примечание 2" xfId="9972"/>
    <cellStyle name="Примечание 2 10" xfId="9973"/>
    <cellStyle name="Примечание 2 10 2" xfId="9974"/>
    <cellStyle name="Примечание 2 11" xfId="9975"/>
    <cellStyle name="Примечание 2 11 2" xfId="9976"/>
    <cellStyle name="Примечание 2 12" xfId="9977"/>
    <cellStyle name="Примечание 2 12 2" xfId="9978"/>
    <cellStyle name="Примечание 2 13" xfId="9979"/>
    <cellStyle name="Примечание 2 13 2" xfId="9980"/>
    <cellStyle name="Примечание 2 14" xfId="9981"/>
    <cellStyle name="Примечание 2 15" xfId="9982"/>
    <cellStyle name="Примечание 2 16" xfId="9983"/>
    <cellStyle name="Примечание 2 16 2" xfId="9984"/>
    <cellStyle name="Примечание 2 17" xfId="9985"/>
    <cellStyle name="Примечание 2 17 2" xfId="9986"/>
    <cellStyle name="Примечание 2 18" xfId="9987"/>
    <cellStyle name="Примечание 2 18 2" xfId="9988"/>
    <cellStyle name="Примечание 2 19" xfId="9989"/>
    <cellStyle name="Примечание 2 19 2" xfId="9990"/>
    <cellStyle name="Примечание 2 2" xfId="9991"/>
    <cellStyle name="Примечание 2 2 10" xfId="9992"/>
    <cellStyle name="Примечание 2 2 10 2" xfId="9993"/>
    <cellStyle name="Примечание 2 2 11" xfId="9994"/>
    <cellStyle name="Примечание 2 2 11 2" xfId="9995"/>
    <cellStyle name="Примечание 2 2 12" xfId="9996"/>
    <cellStyle name="Примечание 2 2 12 2" xfId="9997"/>
    <cellStyle name="Примечание 2 2 13" xfId="9998"/>
    <cellStyle name="Примечание 2 2 14" xfId="9999"/>
    <cellStyle name="Примечание 2 2 15" xfId="10000"/>
    <cellStyle name="Примечание 2 2 15 2" xfId="10001"/>
    <cellStyle name="Примечание 2 2 16" xfId="10002"/>
    <cellStyle name="Примечание 2 2 16 2" xfId="10003"/>
    <cellStyle name="Примечание 2 2 17" xfId="10004"/>
    <cellStyle name="Примечание 2 2 17 2" xfId="10005"/>
    <cellStyle name="Примечание 2 2 18" xfId="10006"/>
    <cellStyle name="Примечание 2 2 18 2" xfId="10007"/>
    <cellStyle name="Примечание 2 2 19" xfId="10008"/>
    <cellStyle name="Примечание 2 2 19 2" xfId="10009"/>
    <cellStyle name="Примечание 2 2 2" xfId="10010"/>
    <cellStyle name="Примечание 2 2 2 10" xfId="10011"/>
    <cellStyle name="Примечание 2 2 2 11" xfId="10012"/>
    <cellStyle name="Примечание 2 2 2 12" xfId="10013"/>
    <cellStyle name="Примечание 2 2 2 12 2" xfId="10014"/>
    <cellStyle name="Примечание 2 2 2 13" xfId="10015"/>
    <cellStyle name="Примечание 2 2 2 13 2" xfId="10016"/>
    <cellStyle name="Примечание 2 2 2 14" xfId="10017"/>
    <cellStyle name="Примечание 2 2 2 14 2" xfId="10018"/>
    <cellStyle name="Примечание 2 2 2 15" xfId="10019"/>
    <cellStyle name="Примечание 2 2 2 15 2" xfId="10020"/>
    <cellStyle name="Примечание 2 2 2 16" xfId="10021"/>
    <cellStyle name="Примечание 2 2 2 16 2" xfId="10022"/>
    <cellStyle name="Примечание 2 2 2 17" xfId="10023"/>
    <cellStyle name="Примечание 2 2 2 17 2" xfId="10024"/>
    <cellStyle name="Примечание 2 2 2 18" xfId="10025"/>
    <cellStyle name="Примечание 2 2 2 18 2" xfId="10026"/>
    <cellStyle name="Примечание 2 2 2 19" xfId="10027"/>
    <cellStyle name="Примечание 2 2 2 19 2" xfId="10028"/>
    <cellStyle name="Примечание 2 2 2 2" xfId="10029"/>
    <cellStyle name="Примечание 2 2 2 2 2" xfId="10030"/>
    <cellStyle name="Примечание 2 2 2 2 2 2" xfId="10031"/>
    <cellStyle name="Примечание 2 2 2 2 3" xfId="10032"/>
    <cellStyle name="Примечание 2 2 2 2_свод plnSum" xfId="10033"/>
    <cellStyle name="Примечание 2 2 2 20" xfId="10034"/>
    <cellStyle name="Примечание 2 2 2 20 2" xfId="10035"/>
    <cellStyle name="Примечание 2 2 2 21" xfId="10036"/>
    <cellStyle name="Примечание 2 2 2 22" xfId="10037"/>
    <cellStyle name="Примечание 2 2 2 22 2" xfId="10038"/>
    <cellStyle name="Примечание 2 2 2 23" xfId="10039"/>
    <cellStyle name="Примечание 2 2 2 23 2" xfId="10040"/>
    <cellStyle name="Примечание 2 2 2 24" xfId="10041"/>
    <cellStyle name="Примечание 2 2 2 24 2" xfId="10042"/>
    <cellStyle name="Примечание 2 2 2 25" xfId="10043"/>
    <cellStyle name="Примечание 2 2 2 25 2" xfId="10044"/>
    <cellStyle name="Примечание 2 2 2 26" xfId="10045"/>
    <cellStyle name="Примечание 2 2 2 26 2" xfId="10046"/>
    <cellStyle name="Примечание 2 2 2 27" xfId="10047"/>
    <cellStyle name="Примечание 2 2 2 27 2" xfId="10048"/>
    <cellStyle name="Примечание 2 2 2 28" xfId="10049"/>
    <cellStyle name="Примечание 2 2 2 28 2" xfId="10050"/>
    <cellStyle name="Примечание 2 2 2 29" xfId="10051"/>
    <cellStyle name="Примечание 2 2 2 29 2" xfId="10052"/>
    <cellStyle name="Примечание 2 2 2 3" xfId="10053"/>
    <cellStyle name="Примечание 2 2 2 3 2" xfId="10054"/>
    <cellStyle name="Примечание 2 2 2 30" xfId="10055"/>
    <cellStyle name="Примечание 2 2 2 30 2" xfId="10056"/>
    <cellStyle name="Примечание 2 2 2 31" xfId="10057"/>
    <cellStyle name="Примечание 2 2 2 31 2" xfId="10058"/>
    <cellStyle name="Примечание 2 2 2 32" xfId="10059"/>
    <cellStyle name="Примечание 2 2 2 32 2" xfId="10060"/>
    <cellStyle name="Примечание 2 2 2 33" xfId="10061"/>
    <cellStyle name="Примечание 2 2 2 33 2" xfId="10062"/>
    <cellStyle name="Примечание 2 2 2 34" xfId="10063"/>
    <cellStyle name="Примечание 2 2 2 35" xfId="10064"/>
    <cellStyle name="Примечание 2 2 2 36" xfId="10065"/>
    <cellStyle name="Примечание 2 2 2 37" xfId="10066"/>
    <cellStyle name="Примечание 2 2 2 38" xfId="10067"/>
    <cellStyle name="Примечание 2 2 2 39" xfId="10068"/>
    <cellStyle name="Примечание 2 2 2 4" xfId="10069"/>
    <cellStyle name="Примечание 2 2 2 4 2" xfId="10070"/>
    <cellStyle name="Примечание 2 2 2 40" xfId="10071"/>
    <cellStyle name="Примечание 2 2 2 5" xfId="10072"/>
    <cellStyle name="Примечание 2 2 2 5 2" xfId="10073"/>
    <cellStyle name="Примечание 2 2 2 6" xfId="10074"/>
    <cellStyle name="Примечание 2 2 2 6 2" xfId="10075"/>
    <cellStyle name="Примечание 2 2 2 7" xfId="10076"/>
    <cellStyle name="Примечание 2 2 2 7 2" xfId="10077"/>
    <cellStyle name="Примечание 2 2 2 8" xfId="10078"/>
    <cellStyle name="Примечание 2 2 2 8 2" xfId="10079"/>
    <cellStyle name="Примечание 2 2 2 9" xfId="10080"/>
    <cellStyle name="Примечание 2 2 2 9 2" xfId="10081"/>
    <cellStyle name="Примечание 2 2 2_свод plnSum" xfId="10082"/>
    <cellStyle name="Примечание 2 2 20" xfId="10083"/>
    <cellStyle name="Примечание 2 2 20 2" xfId="10084"/>
    <cellStyle name="Примечание 2 2 21" xfId="10085"/>
    <cellStyle name="Примечание 2 2 21 2" xfId="10086"/>
    <cellStyle name="Примечание 2 2 22" xfId="10087"/>
    <cellStyle name="Примечание 2 2 22 2" xfId="10088"/>
    <cellStyle name="Примечание 2 2 23" xfId="10089"/>
    <cellStyle name="Примечание 2 2 23 2" xfId="10090"/>
    <cellStyle name="Примечание 2 2 24" xfId="10091"/>
    <cellStyle name="Примечание 2 2 25" xfId="10092"/>
    <cellStyle name="Примечание 2 2 25 2" xfId="10093"/>
    <cellStyle name="Примечание 2 2 26" xfId="10094"/>
    <cellStyle name="Примечание 2 2 26 2" xfId="10095"/>
    <cellStyle name="Примечание 2 2 27" xfId="10096"/>
    <cellStyle name="Примечание 2 2 27 2" xfId="10097"/>
    <cellStyle name="Примечание 2 2 28" xfId="10098"/>
    <cellStyle name="Примечание 2 2 28 2" xfId="10099"/>
    <cellStyle name="Примечание 2 2 29" xfId="10100"/>
    <cellStyle name="Примечание 2 2 29 2" xfId="10101"/>
    <cellStyle name="Примечание 2 2 3" xfId="10102"/>
    <cellStyle name="Примечание 2 2 3 10" xfId="10103"/>
    <cellStyle name="Примечание 2 2 3 11" xfId="10104"/>
    <cellStyle name="Примечание 2 2 3 12" xfId="10105"/>
    <cellStyle name="Примечание 2 2 3 12 2" xfId="10106"/>
    <cellStyle name="Примечание 2 2 3 13" xfId="10107"/>
    <cellStyle name="Примечание 2 2 3 13 2" xfId="10108"/>
    <cellStyle name="Примечание 2 2 3 14" xfId="10109"/>
    <cellStyle name="Примечание 2 2 3 14 2" xfId="10110"/>
    <cellStyle name="Примечание 2 2 3 15" xfId="10111"/>
    <cellStyle name="Примечание 2 2 3 15 2" xfId="10112"/>
    <cellStyle name="Примечание 2 2 3 16" xfId="10113"/>
    <cellStyle name="Примечание 2 2 3 16 2" xfId="10114"/>
    <cellStyle name="Примечание 2 2 3 17" xfId="10115"/>
    <cellStyle name="Примечание 2 2 3 17 2" xfId="10116"/>
    <cellStyle name="Примечание 2 2 3 18" xfId="10117"/>
    <cellStyle name="Примечание 2 2 3 18 2" xfId="10118"/>
    <cellStyle name="Примечание 2 2 3 19" xfId="10119"/>
    <cellStyle name="Примечание 2 2 3 19 2" xfId="10120"/>
    <cellStyle name="Примечание 2 2 3 2" xfId="10121"/>
    <cellStyle name="Примечание 2 2 3 2 2" xfId="10122"/>
    <cellStyle name="Примечание 2 2 3 2 2 2" xfId="10123"/>
    <cellStyle name="Примечание 2 2 3 2 3" xfId="10124"/>
    <cellStyle name="Примечание 2 2 3 2_свод plnSum" xfId="10125"/>
    <cellStyle name="Примечание 2 2 3 20" xfId="10126"/>
    <cellStyle name="Примечание 2 2 3 20 2" xfId="10127"/>
    <cellStyle name="Примечание 2 2 3 21" xfId="10128"/>
    <cellStyle name="Примечание 2 2 3 22" xfId="10129"/>
    <cellStyle name="Примечание 2 2 3 22 2" xfId="10130"/>
    <cellStyle name="Примечание 2 2 3 23" xfId="10131"/>
    <cellStyle name="Примечание 2 2 3 23 2" xfId="10132"/>
    <cellStyle name="Примечание 2 2 3 24" xfId="10133"/>
    <cellStyle name="Примечание 2 2 3 24 2" xfId="10134"/>
    <cellStyle name="Примечание 2 2 3 25" xfId="10135"/>
    <cellStyle name="Примечание 2 2 3 25 2" xfId="10136"/>
    <cellStyle name="Примечание 2 2 3 26" xfId="10137"/>
    <cellStyle name="Примечание 2 2 3 26 2" xfId="10138"/>
    <cellStyle name="Примечание 2 2 3 27" xfId="10139"/>
    <cellStyle name="Примечание 2 2 3 27 2" xfId="10140"/>
    <cellStyle name="Примечание 2 2 3 28" xfId="10141"/>
    <cellStyle name="Примечание 2 2 3 28 2" xfId="10142"/>
    <cellStyle name="Примечание 2 2 3 29" xfId="10143"/>
    <cellStyle name="Примечание 2 2 3 29 2" xfId="10144"/>
    <cellStyle name="Примечание 2 2 3 3" xfId="10145"/>
    <cellStyle name="Примечание 2 2 3 3 2" xfId="10146"/>
    <cellStyle name="Примечание 2 2 3 30" xfId="10147"/>
    <cellStyle name="Примечание 2 2 3 30 2" xfId="10148"/>
    <cellStyle name="Примечание 2 2 3 31" xfId="10149"/>
    <cellStyle name="Примечание 2 2 3 31 2" xfId="10150"/>
    <cellStyle name="Примечание 2 2 3 32" xfId="10151"/>
    <cellStyle name="Примечание 2 2 3 32 2" xfId="10152"/>
    <cellStyle name="Примечание 2 2 3 33" xfId="10153"/>
    <cellStyle name="Примечание 2 2 3 33 2" xfId="10154"/>
    <cellStyle name="Примечание 2 2 3 34" xfId="10155"/>
    <cellStyle name="Примечание 2 2 3 35" xfId="10156"/>
    <cellStyle name="Примечание 2 2 3 36" xfId="10157"/>
    <cellStyle name="Примечание 2 2 3 37" xfId="10158"/>
    <cellStyle name="Примечание 2 2 3 38" xfId="10159"/>
    <cellStyle name="Примечание 2 2 3 39" xfId="10160"/>
    <cellStyle name="Примечание 2 2 3 4" xfId="10161"/>
    <cellStyle name="Примечание 2 2 3 4 2" xfId="10162"/>
    <cellStyle name="Примечание 2 2 3 40" xfId="10163"/>
    <cellStyle name="Примечание 2 2 3 5" xfId="10164"/>
    <cellStyle name="Примечание 2 2 3 5 2" xfId="10165"/>
    <cellStyle name="Примечание 2 2 3 6" xfId="10166"/>
    <cellStyle name="Примечание 2 2 3 6 2" xfId="10167"/>
    <cellStyle name="Примечание 2 2 3 7" xfId="10168"/>
    <cellStyle name="Примечание 2 2 3 7 2" xfId="10169"/>
    <cellStyle name="Примечание 2 2 3 8" xfId="10170"/>
    <cellStyle name="Примечание 2 2 3 8 2" xfId="10171"/>
    <cellStyle name="Примечание 2 2 3 9" xfId="10172"/>
    <cellStyle name="Примечание 2 2 3 9 2" xfId="10173"/>
    <cellStyle name="Примечание 2 2 3_свод plnSum" xfId="10174"/>
    <cellStyle name="Примечание 2 2 30" xfId="10175"/>
    <cellStyle name="Примечание 2 2 30 2" xfId="10176"/>
    <cellStyle name="Примечание 2 2 31" xfId="10177"/>
    <cellStyle name="Примечание 2 2 31 2" xfId="10178"/>
    <cellStyle name="Примечание 2 2 32" xfId="10179"/>
    <cellStyle name="Примечание 2 2 32 2" xfId="10180"/>
    <cellStyle name="Примечание 2 2 33" xfId="10181"/>
    <cellStyle name="Примечание 2 2 33 2" xfId="10182"/>
    <cellStyle name="Примечание 2 2 34" xfId="10183"/>
    <cellStyle name="Примечание 2 2 34 2" xfId="10184"/>
    <cellStyle name="Примечание 2 2 35" xfId="10185"/>
    <cellStyle name="Примечание 2 2 35 2" xfId="10186"/>
    <cellStyle name="Примечание 2 2 36" xfId="10187"/>
    <cellStyle name="Примечание 2 2 36 2" xfId="10188"/>
    <cellStyle name="Примечание 2 2 37" xfId="10189"/>
    <cellStyle name="Примечание 2 2 38" xfId="10190"/>
    <cellStyle name="Примечание 2 2 39" xfId="10191"/>
    <cellStyle name="Примечание 2 2 4" xfId="10192"/>
    <cellStyle name="Примечание 2 2 4 2" xfId="10193"/>
    <cellStyle name="Примечание 2 2 4 3" xfId="10194"/>
    <cellStyle name="Примечание 2 2 4 4" xfId="10195"/>
    <cellStyle name="Примечание 2 2 40" xfId="10196"/>
    <cellStyle name="Примечание 2 2 41" xfId="10197"/>
    <cellStyle name="Примечание 2 2 42" xfId="10198"/>
    <cellStyle name="Примечание 2 2 43" xfId="10199"/>
    <cellStyle name="Примечание 2 2 5" xfId="10200"/>
    <cellStyle name="Примечание 2 2 5 2" xfId="10201"/>
    <cellStyle name="Примечание 2 2 5 2 2" xfId="10202"/>
    <cellStyle name="Примечание 2 2 5 2 2 2" xfId="10203"/>
    <cellStyle name="Примечание 2 2 5 2 3" xfId="10204"/>
    <cellStyle name="Примечание 2 2 5 2_свод plnSum" xfId="10205"/>
    <cellStyle name="Примечание 2 2 5 3" xfId="10206"/>
    <cellStyle name="Примечание 2 2 5 3 2" xfId="10207"/>
    <cellStyle name="Примечание 2 2 5 4" xfId="10208"/>
    <cellStyle name="Примечание 2 2 5_свод plnSum" xfId="10209"/>
    <cellStyle name="Примечание 2 2 6" xfId="10210"/>
    <cellStyle name="Примечание 2 2 6 2" xfId="10211"/>
    <cellStyle name="Примечание 2 2 6 3" xfId="10212"/>
    <cellStyle name="Примечание 2 2 7" xfId="10213"/>
    <cellStyle name="Примечание 2 2 7 2" xfId="10214"/>
    <cellStyle name="Примечание 2 2 8" xfId="10215"/>
    <cellStyle name="Примечание 2 2 8 2" xfId="10216"/>
    <cellStyle name="Примечание 2 2 9" xfId="10217"/>
    <cellStyle name="Примечание 2 2 9 2" xfId="10218"/>
    <cellStyle name="Примечание 2 2_свод plnSum" xfId="10219"/>
    <cellStyle name="Примечание 2 20" xfId="10220"/>
    <cellStyle name="Примечание 2 20 2" xfId="10221"/>
    <cellStyle name="Примечание 2 21" xfId="10222"/>
    <cellStyle name="Примечание 2 21 2" xfId="10223"/>
    <cellStyle name="Примечание 2 22" xfId="10224"/>
    <cellStyle name="Примечание 2 22 2" xfId="10225"/>
    <cellStyle name="Примечание 2 23" xfId="10226"/>
    <cellStyle name="Примечание 2 23 2" xfId="10227"/>
    <cellStyle name="Примечание 2 24" xfId="10228"/>
    <cellStyle name="Примечание 2 24 2" xfId="10229"/>
    <cellStyle name="Примечание 2 25" xfId="10230"/>
    <cellStyle name="Примечание 2 26" xfId="10231"/>
    <cellStyle name="Примечание 2 26 2" xfId="10232"/>
    <cellStyle name="Примечание 2 27" xfId="10233"/>
    <cellStyle name="Примечание 2 27 2" xfId="10234"/>
    <cellStyle name="Примечание 2 28" xfId="10235"/>
    <cellStyle name="Примечание 2 28 2" xfId="10236"/>
    <cellStyle name="Примечание 2 29" xfId="10237"/>
    <cellStyle name="Примечание 2 29 2" xfId="10238"/>
    <cellStyle name="Примечание 2 3" xfId="10239"/>
    <cellStyle name="Примечание 2 3 2" xfId="10240"/>
    <cellStyle name="Примечание 2 3 2 2" xfId="10241"/>
    <cellStyle name="Примечание 2 3 2 3" xfId="10242"/>
    <cellStyle name="Примечание 2 3 2 4" xfId="10243"/>
    <cellStyle name="Примечание 2 3 3" xfId="10244"/>
    <cellStyle name="Примечание 2 3 3 2" xfId="10245"/>
    <cellStyle name="Примечание 2 3 3 2 2" xfId="10246"/>
    <cellStyle name="Примечание 2 3 3_свод plnSum" xfId="10247"/>
    <cellStyle name="Примечание 2 3 4" xfId="10248"/>
    <cellStyle name="Примечание 2 3 5" xfId="10249"/>
    <cellStyle name="Примечание 2 30" xfId="10250"/>
    <cellStyle name="Примечание 2 30 2" xfId="10251"/>
    <cellStyle name="Примечание 2 31" xfId="10252"/>
    <cellStyle name="Примечание 2 31 2" xfId="10253"/>
    <cellStyle name="Примечание 2 32" xfId="10254"/>
    <cellStyle name="Примечание 2 32 2" xfId="10255"/>
    <cellStyle name="Примечание 2 33" xfId="10256"/>
    <cellStyle name="Примечание 2 33 2" xfId="10257"/>
    <cellStyle name="Примечание 2 34" xfId="10258"/>
    <cellStyle name="Примечание 2 34 2" xfId="10259"/>
    <cellStyle name="Примечание 2 35" xfId="10260"/>
    <cellStyle name="Примечание 2 35 2" xfId="10261"/>
    <cellStyle name="Примечание 2 36" xfId="10262"/>
    <cellStyle name="Примечание 2 36 2" xfId="10263"/>
    <cellStyle name="Примечание 2 37" xfId="10264"/>
    <cellStyle name="Примечание 2 37 2" xfId="10265"/>
    <cellStyle name="Примечание 2 38" xfId="10266"/>
    <cellStyle name="Примечание 2 39" xfId="10267"/>
    <cellStyle name="Примечание 2 4" xfId="10268"/>
    <cellStyle name="Примечание 2 4 10" xfId="10269"/>
    <cellStyle name="Примечание 2 4 11" xfId="10270"/>
    <cellStyle name="Примечание 2 4 12" xfId="10271"/>
    <cellStyle name="Примечание 2 4 12 2" xfId="10272"/>
    <cellStyle name="Примечание 2 4 13" xfId="10273"/>
    <cellStyle name="Примечание 2 4 13 2" xfId="10274"/>
    <cellStyle name="Примечание 2 4 14" xfId="10275"/>
    <cellStyle name="Примечание 2 4 14 2" xfId="10276"/>
    <cellStyle name="Примечание 2 4 15" xfId="10277"/>
    <cellStyle name="Примечание 2 4 15 2" xfId="10278"/>
    <cellStyle name="Примечание 2 4 16" xfId="10279"/>
    <cellStyle name="Примечание 2 4 16 2" xfId="10280"/>
    <cellStyle name="Примечание 2 4 17" xfId="10281"/>
    <cellStyle name="Примечание 2 4 17 2" xfId="10282"/>
    <cellStyle name="Примечание 2 4 18" xfId="10283"/>
    <cellStyle name="Примечание 2 4 18 2" xfId="10284"/>
    <cellStyle name="Примечание 2 4 19" xfId="10285"/>
    <cellStyle name="Примечание 2 4 19 2" xfId="10286"/>
    <cellStyle name="Примечание 2 4 2" xfId="10287"/>
    <cellStyle name="Примечание 2 4 2 2" xfId="10288"/>
    <cellStyle name="Примечание 2 4 20" xfId="10289"/>
    <cellStyle name="Примечание 2 4 20 2" xfId="10290"/>
    <cellStyle name="Примечание 2 4 21" xfId="10291"/>
    <cellStyle name="Примечание 2 4 22" xfId="10292"/>
    <cellStyle name="Примечание 2 4 22 2" xfId="10293"/>
    <cellStyle name="Примечание 2 4 23" xfId="10294"/>
    <cellStyle name="Примечание 2 4 23 2" xfId="10295"/>
    <cellStyle name="Примечание 2 4 24" xfId="10296"/>
    <cellStyle name="Примечание 2 4 24 2" xfId="10297"/>
    <cellStyle name="Примечание 2 4 25" xfId="10298"/>
    <cellStyle name="Примечание 2 4 25 2" xfId="10299"/>
    <cellStyle name="Примечание 2 4 26" xfId="10300"/>
    <cellStyle name="Примечание 2 4 26 2" xfId="10301"/>
    <cellStyle name="Примечание 2 4 27" xfId="10302"/>
    <cellStyle name="Примечание 2 4 27 2" xfId="10303"/>
    <cellStyle name="Примечание 2 4 28" xfId="10304"/>
    <cellStyle name="Примечание 2 4 28 2" xfId="10305"/>
    <cellStyle name="Примечание 2 4 29" xfId="10306"/>
    <cellStyle name="Примечание 2 4 29 2" xfId="10307"/>
    <cellStyle name="Примечание 2 4 3" xfId="10308"/>
    <cellStyle name="Примечание 2 4 3 2" xfId="10309"/>
    <cellStyle name="Примечание 2 4 30" xfId="10310"/>
    <cellStyle name="Примечание 2 4 30 2" xfId="10311"/>
    <cellStyle name="Примечание 2 4 31" xfId="10312"/>
    <cellStyle name="Примечание 2 4 31 2" xfId="10313"/>
    <cellStyle name="Примечание 2 4 32" xfId="10314"/>
    <cellStyle name="Примечание 2 4 32 2" xfId="10315"/>
    <cellStyle name="Примечание 2 4 33" xfId="10316"/>
    <cellStyle name="Примечание 2 4 33 2" xfId="10317"/>
    <cellStyle name="Примечание 2 4 34" xfId="10318"/>
    <cellStyle name="Примечание 2 4 35" xfId="10319"/>
    <cellStyle name="Примечание 2 4 36" xfId="10320"/>
    <cellStyle name="Примечание 2 4 37" xfId="10321"/>
    <cellStyle name="Примечание 2 4 38" xfId="10322"/>
    <cellStyle name="Примечание 2 4 39" xfId="10323"/>
    <cellStyle name="Примечание 2 4 4" xfId="10324"/>
    <cellStyle name="Примечание 2 4 4 2" xfId="10325"/>
    <cellStyle name="Примечание 2 4 40" xfId="10326"/>
    <cellStyle name="Примечание 2 4 5" xfId="10327"/>
    <cellStyle name="Примечание 2 4 5 2" xfId="10328"/>
    <cellStyle name="Примечание 2 4 6" xfId="10329"/>
    <cellStyle name="Примечание 2 4 6 2" xfId="10330"/>
    <cellStyle name="Примечание 2 4 7" xfId="10331"/>
    <cellStyle name="Примечание 2 4 7 2" xfId="10332"/>
    <cellStyle name="Примечание 2 4 8" xfId="10333"/>
    <cellStyle name="Примечание 2 4 8 2" xfId="10334"/>
    <cellStyle name="Примечание 2 4 9" xfId="10335"/>
    <cellStyle name="Примечание 2 4 9 2" xfId="10336"/>
    <cellStyle name="Примечание 2 40" xfId="10337"/>
    <cellStyle name="Примечание 2 41" xfId="10338"/>
    <cellStyle name="Примечание 2 42" xfId="10339"/>
    <cellStyle name="Примечание 2 43" xfId="10340"/>
    <cellStyle name="Примечание 2 44" xfId="10341"/>
    <cellStyle name="Примечание 2 5" xfId="10342"/>
    <cellStyle name="Примечание 2 5 10" xfId="10343"/>
    <cellStyle name="Примечание 2 5 11" xfId="10344"/>
    <cellStyle name="Примечание 2 5 12" xfId="10345"/>
    <cellStyle name="Примечание 2 5 12 2" xfId="10346"/>
    <cellStyle name="Примечание 2 5 13" xfId="10347"/>
    <cellStyle name="Примечание 2 5 13 2" xfId="10348"/>
    <cellStyle name="Примечание 2 5 14" xfId="10349"/>
    <cellStyle name="Примечание 2 5 14 2" xfId="10350"/>
    <cellStyle name="Примечание 2 5 15" xfId="10351"/>
    <cellStyle name="Примечание 2 5 15 2" xfId="10352"/>
    <cellStyle name="Примечание 2 5 16" xfId="10353"/>
    <cellStyle name="Примечание 2 5 16 2" xfId="10354"/>
    <cellStyle name="Примечание 2 5 17" xfId="10355"/>
    <cellStyle name="Примечание 2 5 17 2" xfId="10356"/>
    <cellStyle name="Примечание 2 5 18" xfId="10357"/>
    <cellStyle name="Примечание 2 5 18 2" xfId="10358"/>
    <cellStyle name="Примечание 2 5 19" xfId="10359"/>
    <cellStyle name="Примечание 2 5 19 2" xfId="10360"/>
    <cellStyle name="Примечание 2 5 2" xfId="10361"/>
    <cellStyle name="Примечание 2 5 2 2" xfId="10362"/>
    <cellStyle name="Примечание 2 5 2 2 2" xfId="10363"/>
    <cellStyle name="Примечание 2 5 2 3" xfId="10364"/>
    <cellStyle name="Примечание 2 5 2_свод plnSum" xfId="10365"/>
    <cellStyle name="Примечание 2 5 20" xfId="10366"/>
    <cellStyle name="Примечание 2 5 20 2" xfId="10367"/>
    <cellStyle name="Примечание 2 5 21" xfId="10368"/>
    <cellStyle name="Примечание 2 5 22" xfId="10369"/>
    <cellStyle name="Примечание 2 5 22 2" xfId="10370"/>
    <cellStyle name="Примечание 2 5 23" xfId="10371"/>
    <cellStyle name="Примечание 2 5 23 2" xfId="10372"/>
    <cellStyle name="Примечание 2 5 24" xfId="10373"/>
    <cellStyle name="Примечание 2 5 24 2" xfId="10374"/>
    <cellStyle name="Примечание 2 5 25" xfId="10375"/>
    <cellStyle name="Примечание 2 5 25 2" xfId="10376"/>
    <cellStyle name="Примечание 2 5 26" xfId="10377"/>
    <cellStyle name="Примечание 2 5 26 2" xfId="10378"/>
    <cellStyle name="Примечание 2 5 27" xfId="10379"/>
    <cellStyle name="Примечание 2 5 27 2" xfId="10380"/>
    <cellStyle name="Примечание 2 5 28" xfId="10381"/>
    <cellStyle name="Примечание 2 5 28 2" xfId="10382"/>
    <cellStyle name="Примечание 2 5 29" xfId="10383"/>
    <cellStyle name="Примечание 2 5 29 2" xfId="10384"/>
    <cellStyle name="Примечание 2 5 3" xfId="10385"/>
    <cellStyle name="Примечание 2 5 3 2" xfId="10386"/>
    <cellStyle name="Примечание 2 5 30" xfId="10387"/>
    <cellStyle name="Примечание 2 5 30 2" xfId="10388"/>
    <cellStyle name="Примечание 2 5 31" xfId="10389"/>
    <cellStyle name="Примечание 2 5 31 2" xfId="10390"/>
    <cellStyle name="Примечание 2 5 32" xfId="10391"/>
    <cellStyle name="Примечание 2 5 32 2" xfId="10392"/>
    <cellStyle name="Примечание 2 5 33" xfId="10393"/>
    <cellStyle name="Примечание 2 5 33 2" xfId="10394"/>
    <cellStyle name="Примечание 2 5 34" xfId="10395"/>
    <cellStyle name="Примечание 2 5 35" xfId="10396"/>
    <cellStyle name="Примечание 2 5 36" xfId="10397"/>
    <cellStyle name="Примечание 2 5 37" xfId="10398"/>
    <cellStyle name="Примечание 2 5 38" xfId="10399"/>
    <cellStyle name="Примечание 2 5 39" xfId="10400"/>
    <cellStyle name="Примечание 2 5 4" xfId="10401"/>
    <cellStyle name="Примечание 2 5 4 2" xfId="10402"/>
    <cellStyle name="Примечание 2 5 40" xfId="10403"/>
    <cellStyle name="Примечание 2 5 5" xfId="10404"/>
    <cellStyle name="Примечание 2 5 5 2" xfId="10405"/>
    <cellStyle name="Примечание 2 5 6" xfId="10406"/>
    <cellStyle name="Примечание 2 5 6 2" xfId="10407"/>
    <cellStyle name="Примечание 2 5 7" xfId="10408"/>
    <cellStyle name="Примечание 2 5 7 2" xfId="10409"/>
    <cellStyle name="Примечание 2 5 8" xfId="10410"/>
    <cellStyle name="Примечание 2 5 8 2" xfId="10411"/>
    <cellStyle name="Примечание 2 5 9" xfId="10412"/>
    <cellStyle name="Примечание 2 5 9 2" xfId="10413"/>
    <cellStyle name="Примечание 2 5_свод plnSum" xfId="10414"/>
    <cellStyle name="Примечание 2 6" xfId="10415"/>
    <cellStyle name="Примечание 2 6 2" xfId="10416"/>
    <cellStyle name="Примечание 2 7" xfId="10417"/>
    <cellStyle name="Примечание 2 7 2" xfId="10418"/>
    <cellStyle name="Примечание 2 7 2 2" xfId="10419"/>
    <cellStyle name="Примечание 2 7 3" xfId="10420"/>
    <cellStyle name="Примечание 2 7_свод plnSum" xfId="10421"/>
    <cellStyle name="Примечание 2 8" xfId="10422"/>
    <cellStyle name="Примечание 2 8 2" xfId="10423"/>
    <cellStyle name="Примечание 2 9" xfId="10424"/>
    <cellStyle name="Примечание 2 9 2" xfId="10425"/>
    <cellStyle name="Примечание 2_свод plnSum" xfId="10426"/>
    <cellStyle name="Примечание 3" xfId="10427"/>
    <cellStyle name="Примечание 3 2" xfId="10428"/>
    <cellStyle name="Примечание 3 3" xfId="10429"/>
    <cellStyle name="Примечание 3 4" xfId="10430"/>
    <cellStyle name="Примечание 4" xfId="10431"/>
    <cellStyle name="Примечание 4 2" xfId="10432"/>
    <cellStyle name="Примечание 4 3" xfId="10433"/>
    <cellStyle name="Примечание 4 4" xfId="10434"/>
    <cellStyle name="Примечание 5" xfId="10435"/>
    <cellStyle name="Примечание 5 2" xfId="10436"/>
    <cellStyle name="Процентный 10" xfId="10437"/>
    <cellStyle name="Процентный 10 10" xfId="10438"/>
    <cellStyle name="Процентный 10 11" xfId="10439"/>
    <cellStyle name="Процентный 10 12" xfId="10440"/>
    <cellStyle name="Процентный 10 12 2" xfId="10441"/>
    <cellStyle name="Процентный 10 13" xfId="10442"/>
    <cellStyle name="Процентный 10 13 2" xfId="10443"/>
    <cellStyle name="Процентный 10 14" xfId="10444"/>
    <cellStyle name="Процентный 10 14 2" xfId="10445"/>
    <cellStyle name="Процентный 10 15" xfId="10446"/>
    <cellStyle name="Процентный 10 15 2" xfId="10447"/>
    <cellStyle name="Процентный 10 16" xfId="10448"/>
    <cellStyle name="Процентный 10 16 2" xfId="10449"/>
    <cellStyle name="Процентный 10 17" xfId="10450"/>
    <cellStyle name="Процентный 10 17 2" xfId="10451"/>
    <cellStyle name="Процентный 10 18" xfId="10452"/>
    <cellStyle name="Процентный 10 18 2" xfId="10453"/>
    <cellStyle name="Процентный 10 19" xfId="10454"/>
    <cellStyle name="Процентный 10 19 2" xfId="10455"/>
    <cellStyle name="Процентный 10 2" xfId="10456"/>
    <cellStyle name="Процентный 10 2 2" xfId="10457"/>
    <cellStyle name="Процентный 10 20" xfId="10458"/>
    <cellStyle name="Процентный 10 20 2" xfId="10459"/>
    <cellStyle name="Процентный 10 21" xfId="10460"/>
    <cellStyle name="Процентный 10 22" xfId="10461"/>
    <cellStyle name="Процентный 10 22 2" xfId="10462"/>
    <cellStyle name="Процентный 10 23" xfId="10463"/>
    <cellStyle name="Процентный 10 23 2" xfId="10464"/>
    <cellStyle name="Процентный 10 24" xfId="10465"/>
    <cellStyle name="Процентный 10 24 2" xfId="10466"/>
    <cellStyle name="Процентный 10 25" xfId="10467"/>
    <cellStyle name="Процентный 10 25 2" xfId="10468"/>
    <cellStyle name="Процентный 10 26" xfId="10469"/>
    <cellStyle name="Процентный 10 26 2" xfId="10470"/>
    <cellStyle name="Процентный 10 27" xfId="10471"/>
    <cellStyle name="Процентный 10 27 2" xfId="10472"/>
    <cellStyle name="Процентный 10 28" xfId="10473"/>
    <cellStyle name="Процентный 10 28 2" xfId="10474"/>
    <cellStyle name="Процентный 10 29" xfId="10475"/>
    <cellStyle name="Процентный 10 29 2" xfId="10476"/>
    <cellStyle name="Процентный 10 3" xfId="10477"/>
    <cellStyle name="Процентный 10 3 2" xfId="10478"/>
    <cellStyle name="Процентный 10 30" xfId="10479"/>
    <cellStyle name="Процентный 10 30 2" xfId="10480"/>
    <cellStyle name="Процентный 10 31" xfId="10481"/>
    <cellStyle name="Процентный 10 31 2" xfId="10482"/>
    <cellStyle name="Процентный 10 32" xfId="10483"/>
    <cellStyle name="Процентный 10 32 2" xfId="10484"/>
    <cellStyle name="Процентный 10 33" xfId="10485"/>
    <cellStyle name="Процентный 10 33 2" xfId="10486"/>
    <cellStyle name="Процентный 10 34" xfId="10487"/>
    <cellStyle name="Процентный 10 35" xfId="10488"/>
    <cellStyle name="Процентный 10 36" xfId="10489"/>
    <cellStyle name="Процентный 10 37" xfId="10490"/>
    <cellStyle name="Процентный 10 38" xfId="10491"/>
    <cellStyle name="Процентный 10 39" xfId="10492"/>
    <cellStyle name="Процентный 10 4" xfId="10493"/>
    <cellStyle name="Процентный 10 4 2" xfId="10494"/>
    <cellStyle name="Процентный 10 40" xfId="10495"/>
    <cellStyle name="Процентный 10 5" xfId="10496"/>
    <cellStyle name="Процентный 10 5 2" xfId="10497"/>
    <cellStyle name="Процентный 10 6" xfId="10498"/>
    <cellStyle name="Процентный 10 6 2" xfId="10499"/>
    <cellStyle name="Процентный 10 7" xfId="10500"/>
    <cellStyle name="Процентный 10 7 2" xfId="10501"/>
    <cellStyle name="Процентный 10 8" xfId="10502"/>
    <cellStyle name="Процентный 10 8 2" xfId="10503"/>
    <cellStyle name="Процентный 10 9" xfId="10504"/>
    <cellStyle name="Процентный 10 9 2" xfId="10505"/>
    <cellStyle name="Процентный 11" xfId="10506"/>
    <cellStyle name="Процентный 11 10" xfId="10507"/>
    <cellStyle name="Процентный 11 11" xfId="10508"/>
    <cellStyle name="Процентный 11 12" xfId="10509"/>
    <cellStyle name="Процентный 11 12 2" xfId="10510"/>
    <cellStyle name="Процентный 11 13" xfId="10511"/>
    <cellStyle name="Процентный 11 13 2" xfId="10512"/>
    <cellStyle name="Процентный 11 14" xfId="10513"/>
    <cellStyle name="Процентный 11 14 2" xfId="10514"/>
    <cellStyle name="Процентный 11 15" xfId="10515"/>
    <cellStyle name="Процентный 11 15 2" xfId="10516"/>
    <cellStyle name="Процентный 11 16" xfId="10517"/>
    <cellStyle name="Процентный 11 16 2" xfId="10518"/>
    <cellStyle name="Процентный 11 17" xfId="10519"/>
    <cellStyle name="Процентный 11 17 2" xfId="10520"/>
    <cellStyle name="Процентный 11 18" xfId="10521"/>
    <cellStyle name="Процентный 11 18 2" xfId="10522"/>
    <cellStyle name="Процентный 11 19" xfId="10523"/>
    <cellStyle name="Процентный 11 19 2" xfId="10524"/>
    <cellStyle name="Процентный 11 2" xfId="10525"/>
    <cellStyle name="Процентный 11 2 2" xfId="10526"/>
    <cellStyle name="Процентный 11 20" xfId="10527"/>
    <cellStyle name="Процентный 11 20 2" xfId="10528"/>
    <cellStyle name="Процентный 11 21" xfId="10529"/>
    <cellStyle name="Процентный 11 22" xfId="10530"/>
    <cellStyle name="Процентный 11 22 2" xfId="10531"/>
    <cellStyle name="Процентный 11 23" xfId="10532"/>
    <cellStyle name="Процентный 11 23 2" xfId="10533"/>
    <cellStyle name="Процентный 11 24" xfId="10534"/>
    <cellStyle name="Процентный 11 24 2" xfId="10535"/>
    <cellStyle name="Процентный 11 25" xfId="10536"/>
    <cellStyle name="Процентный 11 25 2" xfId="10537"/>
    <cellStyle name="Процентный 11 26" xfId="10538"/>
    <cellStyle name="Процентный 11 26 2" xfId="10539"/>
    <cellStyle name="Процентный 11 27" xfId="10540"/>
    <cellStyle name="Процентный 11 27 2" xfId="10541"/>
    <cellStyle name="Процентный 11 28" xfId="10542"/>
    <cellStyle name="Процентный 11 28 2" xfId="10543"/>
    <cellStyle name="Процентный 11 29" xfId="10544"/>
    <cellStyle name="Процентный 11 29 2" xfId="10545"/>
    <cellStyle name="Процентный 11 3" xfId="10546"/>
    <cellStyle name="Процентный 11 3 2" xfId="10547"/>
    <cellStyle name="Процентный 11 30" xfId="10548"/>
    <cellStyle name="Процентный 11 30 2" xfId="10549"/>
    <cellStyle name="Процентный 11 31" xfId="10550"/>
    <cellStyle name="Процентный 11 31 2" xfId="10551"/>
    <cellStyle name="Процентный 11 32" xfId="10552"/>
    <cellStyle name="Процентный 11 32 2" xfId="10553"/>
    <cellStyle name="Процентный 11 33" xfId="10554"/>
    <cellStyle name="Процентный 11 33 2" xfId="10555"/>
    <cellStyle name="Процентный 11 34" xfId="10556"/>
    <cellStyle name="Процентный 11 35" xfId="10557"/>
    <cellStyle name="Процентный 11 36" xfId="10558"/>
    <cellStyle name="Процентный 11 37" xfId="10559"/>
    <cellStyle name="Процентный 11 38" xfId="10560"/>
    <cellStyle name="Процентный 11 39" xfId="10561"/>
    <cellStyle name="Процентный 11 4" xfId="10562"/>
    <cellStyle name="Процентный 11 4 2" xfId="10563"/>
    <cellStyle name="Процентный 11 40" xfId="10564"/>
    <cellStyle name="Процентный 11 5" xfId="10565"/>
    <cellStyle name="Процентный 11 5 2" xfId="10566"/>
    <cellStyle name="Процентный 11 6" xfId="10567"/>
    <cellStyle name="Процентный 11 6 2" xfId="10568"/>
    <cellStyle name="Процентный 11 7" xfId="10569"/>
    <cellStyle name="Процентный 11 7 2" xfId="10570"/>
    <cellStyle name="Процентный 11 8" xfId="10571"/>
    <cellStyle name="Процентный 11 8 2" xfId="10572"/>
    <cellStyle name="Процентный 11 9" xfId="10573"/>
    <cellStyle name="Процентный 11 9 2" xfId="10574"/>
    <cellStyle name="Процентный 12" xfId="10575"/>
    <cellStyle name="Процентный 12 2" xfId="10576"/>
    <cellStyle name="Процентный 13" xfId="10577"/>
    <cellStyle name="Процентный 13 2" xfId="10578"/>
    <cellStyle name="Процентный 13 2 2" xfId="10579"/>
    <cellStyle name="Процентный 13 3" xfId="10580"/>
    <cellStyle name="Процентный 14" xfId="10581"/>
    <cellStyle name="Процентный 14 2" xfId="10582"/>
    <cellStyle name="Процентный 15" xfId="10583"/>
    <cellStyle name="Процентный 15 2" xfId="10584"/>
    <cellStyle name="Процентный 16" xfId="10585"/>
    <cellStyle name="Процентный 16 2" xfId="10586"/>
    <cellStyle name="Процентный 16 2 2" xfId="10587"/>
    <cellStyle name="Процентный 16 2 2 2" xfId="10588"/>
    <cellStyle name="Процентный 16 2 3" xfId="10589"/>
    <cellStyle name="Процентный 16 3" xfId="10590"/>
    <cellStyle name="Процентный 17" xfId="10591"/>
    <cellStyle name="Процентный 17 2" xfId="10592"/>
    <cellStyle name="Процентный 18" xfId="10593"/>
    <cellStyle name="Процентный 19" xfId="10594"/>
    <cellStyle name="Процентный 2" xfId="10595"/>
    <cellStyle name="Процентный 2 2" xfId="10596"/>
    <cellStyle name="Процентный 2 2 10" xfId="10597"/>
    <cellStyle name="Процентный 2 2 10 2" xfId="10598"/>
    <cellStyle name="Процентный 2 2 11" xfId="10599"/>
    <cellStyle name="Процентный 2 2 11 2" xfId="10600"/>
    <cellStyle name="Процентный 2 2 12" xfId="10601"/>
    <cellStyle name="Процентный 2 2 12 2" xfId="10602"/>
    <cellStyle name="Процентный 2 2 13" xfId="10603"/>
    <cellStyle name="Процентный 2 2 13 2" xfId="10604"/>
    <cellStyle name="Процентный 2 2 14" xfId="10605"/>
    <cellStyle name="Процентный 2 2 15" xfId="10606"/>
    <cellStyle name="Процентный 2 2 15 2" xfId="10607"/>
    <cellStyle name="Процентный 2 2 16" xfId="10608"/>
    <cellStyle name="Процентный 2 2 16 2" xfId="10609"/>
    <cellStyle name="Процентный 2 2 17" xfId="10610"/>
    <cellStyle name="Процентный 2 2 17 2" xfId="10611"/>
    <cellStyle name="Процентный 2 2 18" xfId="10612"/>
    <cellStyle name="Процентный 2 2 18 2" xfId="10613"/>
    <cellStyle name="Процентный 2 2 19" xfId="10614"/>
    <cellStyle name="Процентный 2 2 19 2" xfId="10615"/>
    <cellStyle name="Процентный 2 2 2" xfId="10616"/>
    <cellStyle name="Процентный 2 2 2 10" xfId="10617"/>
    <cellStyle name="Процентный 2 2 2 10 2" xfId="10618"/>
    <cellStyle name="Процентный 2 2 2 11" xfId="10619"/>
    <cellStyle name="Процентный 2 2 2 11 2" xfId="10620"/>
    <cellStyle name="Процентный 2 2 2 12" xfId="10621"/>
    <cellStyle name="Процентный 2 2 2 13" xfId="10622"/>
    <cellStyle name="Процентный 2 2 2 14" xfId="10623"/>
    <cellStyle name="Процентный 2 2 2 14 2" xfId="10624"/>
    <cellStyle name="Процентный 2 2 2 15" xfId="10625"/>
    <cellStyle name="Процентный 2 2 2 15 2" xfId="10626"/>
    <cellStyle name="Процентный 2 2 2 16" xfId="10627"/>
    <cellStyle name="Процентный 2 2 2 16 2" xfId="10628"/>
    <cellStyle name="Процентный 2 2 2 17" xfId="10629"/>
    <cellStyle name="Процентный 2 2 2 17 2" xfId="10630"/>
    <cellStyle name="Процентный 2 2 2 18" xfId="10631"/>
    <cellStyle name="Процентный 2 2 2 18 2" xfId="10632"/>
    <cellStyle name="Процентный 2 2 2 19" xfId="10633"/>
    <cellStyle name="Процентный 2 2 2 19 2" xfId="10634"/>
    <cellStyle name="Процентный 2 2 2 2" xfId="10635"/>
    <cellStyle name="Процентный 2 2 2 2 10" xfId="10636"/>
    <cellStyle name="Процентный 2 2 2 2 11" xfId="10637"/>
    <cellStyle name="Процентный 2 2 2 2 12" xfId="10638"/>
    <cellStyle name="Процентный 2 2 2 2 12 2" xfId="10639"/>
    <cellStyle name="Процентный 2 2 2 2 13" xfId="10640"/>
    <cellStyle name="Процентный 2 2 2 2 13 2" xfId="10641"/>
    <cellStyle name="Процентный 2 2 2 2 14" xfId="10642"/>
    <cellStyle name="Процентный 2 2 2 2 14 2" xfId="10643"/>
    <cellStyle name="Процентный 2 2 2 2 15" xfId="10644"/>
    <cellStyle name="Процентный 2 2 2 2 15 2" xfId="10645"/>
    <cellStyle name="Процентный 2 2 2 2 16" xfId="10646"/>
    <cellStyle name="Процентный 2 2 2 2 16 2" xfId="10647"/>
    <cellStyle name="Процентный 2 2 2 2 17" xfId="10648"/>
    <cellStyle name="Процентный 2 2 2 2 17 2" xfId="10649"/>
    <cellStyle name="Процентный 2 2 2 2 18" xfId="10650"/>
    <cellStyle name="Процентный 2 2 2 2 18 2" xfId="10651"/>
    <cellStyle name="Процентный 2 2 2 2 19" xfId="10652"/>
    <cellStyle name="Процентный 2 2 2 2 19 2" xfId="10653"/>
    <cellStyle name="Процентный 2 2 2 2 2" xfId="10654"/>
    <cellStyle name="Процентный 2 2 2 2 2 2" xfId="10655"/>
    <cellStyle name="Процентный 2 2 2 2 2 2 2" xfId="10656"/>
    <cellStyle name="Процентный 2 2 2 2 2 3" xfId="10657"/>
    <cellStyle name="Процентный 2 2 2 2 20" xfId="10658"/>
    <cellStyle name="Процентный 2 2 2 2 20 2" xfId="10659"/>
    <cellStyle name="Процентный 2 2 2 2 21" xfId="10660"/>
    <cellStyle name="Процентный 2 2 2 2 22" xfId="10661"/>
    <cellStyle name="Процентный 2 2 2 2 22 2" xfId="10662"/>
    <cellStyle name="Процентный 2 2 2 2 23" xfId="10663"/>
    <cellStyle name="Процентный 2 2 2 2 23 2" xfId="10664"/>
    <cellStyle name="Процентный 2 2 2 2 24" xfId="10665"/>
    <cellStyle name="Процентный 2 2 2 2 24 2" xfId="10666"/>
    <cellStyle name="Процентный 2 2 2 2 25" xfId="10667"/>
    <cellStyle name="Процентный 2 2 2 2 25 2" xfId="10668"/>
    <cellStyle name="Процентный 2 2 2 2 26" xfId="10669"/>
    <cellStyle name="Процентный 2 2 2 2 26 2" xfId="10670"/>
    <cellStyle name="Процентный 2 2 2 2 27" xfId="10671"/>
    <cellStyle name="Процентный 2 2 2 2 27 2" xfId="10672"/>
    <cellStyle name="Процентный 2 2 2 2 28" xfId="10673"/>
    <cellStyle name="Процентный 2 2 2 2 28 2" xfId="10674"/>
    <cellStyle name="Процентный 2 2 2 2 29" xfId="10675"/>
    <cellStyle name="Процентный 2 2 2 2 29 2" xfId="10676"/>
    <cellStyle name="Процентный 2 2 2 2 3" xfId="10677"/>
    <cellStyle name="Процентный 2 2 2 2 3 2" xfId="10678"/>
    <cellStyle name="Процентный 2 2 2 2 30" xfId="10679"/>
    <cellStyle name="Процентный 2 2 2 2 30 2" xfId="10680"/>
    <cellStyle name="Процентный 2 2 2 2 31" xfId="10681"/>
    <cellStyle name="Процентный 2 2 2 2 31 2" xfId="10682"/>
    <cellStyle name="Процентный 2 2 2 2 32" xfId="10683"/>
    <cellStyle name="Процентный 2 2 2 2 32 2" xfId="10684"/>
    <cellStyle name="Процентный 2 2 2 2 33" xfId="10685"/>
    <cellStyle name="Процентный 2 2 2 2 33 2" xfId="10686"/>
    <cellStyle name="Процентный 2 2 2 2 34" xfId="10687"/>
    <cellStyle name="Процентный 2 2 2 2 35" xfId="10688"/>
    <cellStyle name="Процентный 2 2 2 2 36" xfId="10689"/>
    <cellStyle name="Процентный 2 2 2 2 37" xfId="10690"/>
    <cellStyle name="Процентный 2 2 2 2 38" xfId="10691"/>
    <cellStyle name="Процентный 2 2 2 2 39" xfId="10692"/>
    <cellStyle name="Процентный 2 2 2 2 4" xfId="10693"/>
    <cellStyle name="Процентный 2 2 2 2 4 2" xfId="10694"/>
    <cellStyle name="Процентный 2 2 2 2 40" xfId="10695"/>
    <cellStyle name="Процентный 2 2 2 2 5" xfId="10696"/>
    <cellStyle name="Процентный 2 2 2 2 5 2" xfId="10697"/>
    <cellStyle name="Процентный 2 2 2 2 6" xfId="10698"/>
    <cellStyle name="Процентный 2 2 2 2 6 2" xfId="10699"/>
    <cellStyle name="Процентный 2 2 2 2 7" xfId="10700"/>
    <cellStyle name="Процентный 2 2 2 2 7 2" xfId="10701"/>
    <cellStyle name="Процентный 2 2 2 2 8" xfId="10702"/>
    <cellStyle name="Процентный 2 2 2 2 8 2" xfId="10703"/>
    <cellStyle name="Процентный 2 2 2 2 9" xfId="10704"/>
    <cellStyle name="Процентный 2 2 2 2 9 2" xfId="10705"/>
    <cellStyle name="Процентный 2 2 2 20" xfId="10706"/>
    <cellStyle name="Процентный 2 2 2 20 2" xfId="10707"/>
    <cellStyle name="Процентный 2 2 2 21" xfId="10708"/>
    <cellStyle name="Процентный 2 2 2 21 2" xfId="10709"/>
    <cellStyle name="Процентный 2 2 2 22" xfId="10710"/>
    <cellStyle name="Процентный 2 2 2 22 2" xfId="10711"/>
    <cellStyle name="Процентный 2 2 2 23" xfId="10712"/>
    <cellStyle name="Процентный 2 2 2 24" xfId="10713"/>
    <cellStyle name="Процентный 2 2 2 24 2" xfId="10714"/>
    <cellStyle name="Процентный 2 2 2 25" xfId="10715"/>
    <cellStyle name="Процентный 2 2 2 25 2" xfId="10716"/>
    <cellStyle name="Процентный 2 2 2 26" xfId="10717"/>
    <cellStyle name="Процентный 2 2 2 26 2" xfId="10718"/>
    <cellStyle name="Процентный 2 2 2 27" xfId="10719"/>
    <cellStyle name="Процентный 2 2 2 27 2" xfId="10720"/>
    <cellStyle name="Процентный 2 2 2 28" xfId="10721"/>
    <cellStyle name="Процентный 2 2 2 28 2" xfId="10722"/>
    <cellStyle name="Процентный 2 2 2 29" xfId="10723"/>
    <cellStyle name="Процентный 2 2 2 29 2" xfId="10724"/>
    <cellStyle name="Процентный 2 2 2 3" xfId="10725"/>
    <cellStyle name="Процентный 2 2 2 3 10" xfId="10726"/>
    <cellStyle name="Процентный 2 2 2 3 11" xfId="10727"/>
    <cellStyle name="Процентный 2 2 2 3 12" xfId="10728"/>
    <cellStyle name="Процентный 2 2 2 3 12 2" xfId="10729"/>
    <cellStyle name="Процентный 2 2 2 3 13" xfId="10730"/>
    <cellStyle name="Процентный 2 2 2 3 13 2" xfId="10731"/>
    <cellStyle name="Процентный 2 2 2 3 14" xfId="10732"/>
    <cellStyle name="Процентный 2 2 2 3 14 2" xfId="10733"/>
    <cellStyle name="Процентный 2 2 2 3 15" xfId="10734"/>
    <cellStyle name="Процентный 2 2 2 3 15 2" xfId="10735"/>
    <cellStyle name="Процентный 2 2 2 3 16" xfId="10736"/>
    <cellStyle name="Процентный 2 2 2 3 16 2" xfId="10737"/>
    <cellStyle name="Процентный 2 2 2 3 17" xfId="10738"/>
    <cellStyle name="Процентный 2 2 2 3 17 2" xfId="10739"/>
    <cellStyle name="Процентный 2 2 2 3 18" xfId="10740"/>
    <cellStyle name="Процентный 2 2 2 3 18 2" xfId="10741"/>
    <cellStyle name="Процентный 2 2 2 3 19" xfId="10742"/>
    <cellStyle name="Процентный 2 2 2 3 19 2" xfId="10743"/>
    <cellStyle name="Процентный 2 2 2 3 2" xfId="10744"/>
    <cellStyle name="Процентный 2 2 2 3 2 2" xfId="10745"/>
    <cellStyle name="Процентный 2 2 2 3 2 2 2" xfId="10746"/>
    <cellStyle name="Процентный 2 2 2 3 2 3" xfId="10747"/>
    <cellStyle name="Процентный 2 2 2 3 20" xfId="10748"/>
    <cellStyle name="Процентный 2 2 2 3 20 2" xfId="10749"/>
    <cellStyle name="Процентный 2 2 2 3 21" xfId="10750"/>
    <cellStyle name="Процентный 2 2 2 3 22" xfId="10751"/>
    <cellStyle name="Процентный 2 2 2 3 22 2" xfId="10752"/>
    <cellStyle name="Процентный 2 2 2 3 23" xfId="10753"/>
    <cellStyle name="Процентный 2 2 2 3 23 2" xfId="10754"/>
    <cellStyle name="Процентный 2 2 2 3 24" xfId="10755"/>
    <cellStyle name="Процентный 2 2 2 3 24 2" xfId="10756"/>
    <cellStyle name="Процентный 2 2 2 3 25" xfId="10757"/>
    <cellStyle name="Процентный 2 2 2 3 25 2" xfId="10758"/>
    <cellStyle name="Процентный 2 2 2 3 26" xfId="10759"/>
    <cellStyle name="Процентный 2 2 2 3 26 2" xfId="10760"/>
    <cellStyle name="Процентный 2 2 2 3 27" xfId="10761"/>
    <cellStyle name="Процентный 2 2 2 3 27 2" xfId="10762"/>
    <cellStyle name="Процентный 2 2 2 3 28" xfId="10763"/>
    <cellStyle name="Процентный 2 2 2 3 28 2" xfId="10764"/>
    <cellStyle name="Процентный 2 2 2 3 29" xfId="10765"/>
    <cellStyle name="Процентный 2 2 2 3 29 2" xfId="10766"/>
    <cellStyle name="Процентный 2 2 2 3 3" xfId="10767"/>
    <cellStyle name="Процентный 2 2 2 3 3 2" xfId="10768"/>
    <cellStyle name="Процентный 2 2 2 3 30" xfId="10769"/>
    <cellStyle name="Процентный 2 2 2 3 30 2" xfId="10770"/>
    <cellStyle name="Процентный 2 2 2 3 31" xfId="10771"/>
    <cellStyle name="Процентный 2 2 2 3 31 2" xfId="10772"/>
    <cellStyle name="Процентный 2 2 2 3 32" xfId="10773"/>
    <cellStyle name="Процентный 2 2 2 3 32 2" xfId="10774"/>
    <cellStyle name="Процентный 2 2 2 3 33" xfId="10775"/>
    <cellStyle name="Процентный 2 2 2 3 33 2" xfId="10776"/>
    <cellStyle name="Процентный 2 2 2 3 34" xfId="10777"/>
    <cellStyle name="Процентный 2 2 2 3 35" xfId="10778"/>
    <cellStyle name="Процентный 2 2 2 3 36" xfId="10779"/>
    <cellStyle name="Процентный 2 2 2 3 37" xfId="10780"/>
    <cellStyle name="Процентный 2 2 2 3 38" xfId="10781"/>
    <cellStyle name="Процентный 2 2 2 3 39" xfId="10782"/>
    <cellStyle name="Процентный 2 2 2 3 4" xfId="10783"/>
    <cellStyle name="Процентный 2 2 2 3 4 2" xfId="10784"/>
    <cellStyle name="Процентный 2 2 2 3 40" xfId="10785"/>
    <cellStyle name="Процентный 2 2 2 3 5" xfId="10786"/>
    <cellStyle name="Процентный 2 2 2 3 5 2" xfId="10787"/>
    <cellStyle name="Процентный 2 2 2 3 6" xfId="10788"/>
    <cellStyle name="Процентный 2 2 2 3 6 2" xfId="10789"/>
    <cellStyle name="Процентный 2 2 2 3 7" xfId="10790"/>
    <cellStyle name="Процентный 2 2 2 3 7 2" xfId="10791"/>
    <cellStyle name="Процентный 2 2 2 3 8" xfId="10792"/>
    <cellStyle name="Процентный 2 2 2 3 8 2" xfId="10793"/>
    <cellStyle name="Процентный 2 2 2 3 9" xfId="10794"/>
    <cellStyle name="Процентный 2 2 2 3 9 2" xfId="10795"/>
    <cellStyle name="Процентный 2 2 2 30" xfId="10796"/>
    <cellStyle name="Процентный 2 2 2 30 2" xfId="10797"/>
    <cellStyle name="Процентный 2 2 2 31" xfId="10798"/>
    <cellStyle name="Процентный 2 2 2 31 2" xfId="10799"/>
    <cellStyle name="Процентный 2 2 2 32" xfId="10800"/>
    <cellStyle name="Процентный 2 2 2 32 2" xfId="10801"/>
    <cellStyle name="Процентный 2 2 2 33" xfId="10802"/>
    <cellStyle name="Процентный 2 2 2 33 2" xfId="10803"/>
    <cellStyle name="Процентный 2 2 2 34" xfId="10804"/>
    <cellStyle name="Процентный 2 2 2 34 2" xfId="10805"/>
    <cellStyle name="Процентный 2 2 2 35" xfId="10806"/>
    <cellStyle name="Процентный 2 2 2 35 2" xfId="10807"/>
    <cellStyle name="Процентный 2 2 2 36" xfId="10808"/>
    <cellStyle name="Процентный 2 2 2 37" xfId="10809"/>
    <cellStyle name="Процентный 2 2 2 38" xfId="10810"/>
    <cellStyle name="Процентный 2 2 2 39" xfId="10811"/>
    <cellStyle name="Процентный 2 2 2 4" xfId="10812"/>
    <cellStyle name="Процентный 2 2 2 4 2" xfId="10813"/>
    <cellStyle name="Процентный 2 2 2 4 2 2" xfId="10814"/>
    <cellStyle name="Процентный 2 2 2 4 2 2 2" xfId="10815"/>
    <cellStyle name="Процентный 2 2 2 4 2 3" xfId="10816"/>
    <cellStyle name="Процентный 2 2 2 4 3" xfId="10817"/>
    <cellStyle name="Процентный 2 2 2 4 3 2" xfId="10818"/>
    <cellStyle name="Процентный 2 2 2 4 4" xfId="10819"/>
    <cellStyle name="Процентный 2 2 2 40" xfId="10820"/>
    <cellStyle name="Процентный 2 2 2 41" xfId="10821"/>
    <cellStyle name="Процентный 2 2 2 42" xfId="10822"/>
    <cellStyle name="Процентный 2 2 2 5" xfId="10823"/>
    <cellStyle name="Процентный 2 2 2 5 2" xfId="10824"/>
    <cellStyle name="Процентный 2 2 2 6" xfId="10825"/>
    <cellStyle name="Процентный 2 2 2 6 2" xfId="10826"/>
    <cellStyle name="Процентный 2 2 2 7" xfId="10827"/>
    <cellStyle name="Процентный 2 2 2 7 2" xfId="10828"/>
    <cellStyle name="Процентный 2 2 2 8" xfId="10829"/>
    <cellStyle name="Процентный 2 2 2 8 2" xfId="10830"/>
    <cellStyle name="Процентный 2 2 2 9" xfId="10831"/>
    <cellStyle name="Процентный 2 2 2 9 2" xfId="10832"/>
    <cellStyle name="Процентный 2 2 20" xfId="10833"/>
    <cellStyle name="Процентный 2 2 20 2" xfId="10834"/>
    <cellStyle name="Процентный 2 2 21" xfId="10835"/>
    <cellStyle name="Процентный 2 2 21 2" xfId="10836"/>
    <cellStyle name="Процентный 2 2 22" xfId="10837"/>
    <cellStyle name="Процентный 2 2 22 2" xfId="10838"/>
    <cellStyle name="Процентный 2 2 23" xfId="10839"/>
    <cellStyle name="Процентный 2 2 23 2" xfId="10840"/>
    <cellStyle name="Процентный 2 2 24" xfId="10841"/>
    <cellStyle name="Процентный 2 2 25" xfId="10842"/>
    <cellStyle name="Процентный 2 2 25 2" xfId="10843"/>
    <cellStyle name="Процентный 2 2 26" xfId="10844"/>
    <cellStyle name="Процентный 2 2 26 2" xfId="10845"/>
    <cellStyle name="Процентный 2 2 27" xfId="10846"/>
    <cellStyle name="Процентный 2 2 27 2" xfId="10847"/>
    <cellStyle name="Процентный 2 2 28" xfId="10848"/>
    <cellStyle name="Процентный 2 2 28 2" xfId="10849"/>
    <cellStyle name="Процентный 2 2 29" xfId="10850"/>
    <cellStyle name="Процентный 2 2 29 2" xfId="10851"/>
    <cellStyle name="Процентный 2 2 3" xfId="10852"/>
    <cellStyle name="Процентный 2 2 3 2" xfId="10853"/>
    <cellStyle name="Процентный 2 2 3 2 2" xfId="10854"/>
    <cellStyle name="Процентный 2 2 3 2 3" xfId="10855"/>
    <cellStyle name="Процентный 2 2 3 3" xfId="10856"/>
    <cellStyle name="Процентный 2 2 3 3 2" xfId="10857"/>
    <cellStyle name="Процентный 2 2 3 3 2 2" xfId="10858"/>
    <cellStyle name="Процентный 2 2 3 4" xfId="10859"/>
    <cellStyle name="Процентный 2 2 30" xfId="10860"/>
    <cellStyle name="Процентный 2 2 30 2" xfId="10861"/>
    <cellStyle name="Процентный 2 2 31" xfId="10862"/>
    <cellStyle name="Процентный 2 2 31 2" xfId="10863"/>
    <cellStyle name="Процентный 2 2 32" xfId="10864"/>
    <cellStyle name="Процентный 2 2 32 2" xfId="10865"/>
    <cellStyle name="Процентный 2 2 33" xfId="10866"/>
    <cellStyle name="Процентный 2 2 33 2" xfId="10867"/>
    <cellStyle name="Процентный 2 2 34" xfId="10868"/>
    <cellStyle name="Процентный 2 2 34 2" xfId="10869"/>
    <cellStyle name="Процентный 2 2 35" xfId="10870"/>
    <cellStyle name="Процентный 2 2 35 2" xfId="10871"/>
    <cellStyle name="Процентный 2 2 36" xfId="10872"/>
    <cellStyle name="Процентный 2 2 36 2" xfId="10873"/>
    <cellStyle name="Процентный 2 2 37" xfId="10874"/>
    <cellStyle name="Процентный 2 2 38" xfId="10875"/>
    <cellStyle name="Процентный 2 2 39" xfId="10876"/>
    <cellStyle name="Процентный 2 2 4" xfId="10877"/>
    <cellStyle name="Процентный 2 2 4 10" xfId="10878"/>
    <cellStyle name="Процентный 2 2 4 11" xfId="10879"/>
    <cellStyle name="Процентный 2 2 4 12" xfId="10880"/>
    <cellStyle name="Процентный 2 2 4 12 2" xfId="10881"/>
    <cellStyle name="Процентный 2 2 4 13" xfId="10882"/>
    <cellStyle name="Процентный 2 2 4 13 2" xfId="10883"/>
    <cellStyle name="Процентный 2 2 4 14" xfId="10884"/>
    <cellStyle name="Процентный 2 2 4 14 2" xfId="10885"/>
    <cellStyle name="Процентный 2 2 4 15" xfId="10886"/>
    <cellStyle name="Процентный 2 2 4 15 2" xfId="10887"/>
    <cellStyle name="Процентный 2 2 4 16" xfId="10888"/>
    <cellStyle name="Процентный 2 2 4 16 2" xfId="10889"/>
    <cellStyle name="Процентный 2 2 4 17" xfId="10890"/>
    <cellStyle name="Процентный 2 2 4 17 2" xfId="10891"/>
    <cellStyle name="Процентный 2 2 4 18" xfId="10892"/>
    <cellStyle name="Процентный 2 2 4 18 2" xfId="10893"/>
    <cellStyle name="Процентный 2 2 4 19" xfId="10894"/>
    <cellStyle name="Процентный 2 2 4 19 2" xfId="10895"/>
    <cellStyle name="Процентный 2 2 4 2" xfId="10896"/>
    <cellStyle name="Процентный 2 2 4 2 2" xfId="10897"/>
    <cellStyle name="Процентный 2 2 4 2 2 2" xfId="10898"/>
    <cellStyle name="Процентный 2 2 4 2 3" xfId="10899"/>
    <cellStyle name="Процентный 2 2 4 20" xfId="10900"/>
    <cellStyle name="Процентный 2 2 4 20 2" xfId="10901"/>
    <cellStyle name="Процентный 2 2 4 21" xfId="10902"/>
    <cellStyle name="Процентный 2 2 4 22" xfId="10903"/>
    <cellStyle name="Процентный 2 2 4 22 2" xfId="10904"/>
    <cellStyle name="Процентный 2 2 4 23" xfId="10905"/>
    <cellStyle name="Процентный 2 2 4 23 2" xfId="10906"/>
    <cellStyle name="Процентный 2 2 4 24" xfId="10907"/>
    <cellStyle name="Процентный 2 2 4 24 2" xfId="10908"/>
    <cellStyle name="Процентный 2 2 4 25" xfId="10909"/>
    <cellStyle name="Процентный 2 2 4 25 2" xfId="10910"/>
    <cellStyle name="Процентный 2 2 4 26" xfId="10911"/>
    <cellStyle name="Процентный 2 2 4 26 2" xfId="10912"/>
    <cellStyle name="Процентный 2 2 4 27" xfId="10913"/>
    <cellStyle name="Процентный 2 2 4 27 2" xfId="10914"/>
    <cellStyle name="Процентный 2 2 4 28" xfId="10915"/>
    <cellStyle name="Процентный 2 2 4 28 2" xfId="10916"/>
    <cellStyle name="Процентный 2 2 4 29" xfId="10917"/>
    <cellStyle name="Процентный 2 2 4 29 2" xfId="10918"/>
    <cellStyle name="Процентный 2 2 4 3" xfId="10919"/>
    <cellStyle name="Процентный 2 2 4 3 2" xfId="10920"/>
    <cellStyle name="Процентный 2 2 4 30" xfId="10921"/>
    <cellStyle name="Процентный 2 2 4 30 2" xfId="10922"/>
    <cellStyle name="Процентный 2 2 4 31" xfId="10923"/>
    <cellStyle name="Процентный 2 2 4 31 2" xfId="10924"/>
    <cellStyle name="Процентный 2 2 4 32" xfId="10925"/>
    <cellStyle name="Процентный 2 2 4 32 2" xfId="10926"/>
    <cellStyle name="Процентный 2 2 4 33" xfId="10927"/>
    <cellStyle name="Процентный 2 2 4 33 2" xfId="10928"/>
    <cellStyle name="Процентный 2 2 4 34" xfId="10929"/>
    <cellStyle name="Процентный 2 2 4 35" xfId="10930"/>
    <cellStyle name="Процентный 2 2 4 36" xfId="10931"/>
    <cellStyle name="Процентный 2 2 4 37" xfId="10932"/>
    <cellStyle name="Процентный 2 2 4 38" xfId="10933"/>
    <cellStyle name="Процентный 2 2 4 39" xfId="10934"/>
    <cellStyle name="Процентный 2 2 4 4" xfId="10935"/>
    <cellStyle name="Процентный 2 2 4 4 2" xfId="10936"/>
    <cellStyle name="Процентный 2 2 4 40" xfId="10937"/>
    <cellStyle name="Процентный 2 2 4 5" xfId="10938"/>
    <cellStyle name="Процентный 2 2 4 5 2" xfId="10939"/>
    <cellStyle name="Процентный 2 2 4 6" xfId="10940"/>
    <cellStyle name="Процентный 2 2 4 6 2" xfId="10941"/>
    <cellStyle name="Процентный 2 2 4 7" xfId="10942"/>
    <cellStyle name="Процентный 2 2 4 7 2" xfId="10943"/>
    <cellStyle name="Процентный 2 2 4 8" xfId="10944"/>
    <cellStyle name="Процентный 2 2 4 8 2" xfId="10945"/>
    <cellStyle name="Процентный 2 2 4 9" xfId="10946"/>
    <cellStyle name="Процентный 2 2 4 9 2" xfId="10947"/>
    <cellStyle name="Процентный 2 2 40" xfId="10948"/>
    <cellStyle name="Процентный 2 2 41" xfId="10949"/>
    <cellStyle name="Процентный 2 2 42" xfId="10950"/>
    <cellStyle name="Процентный 2 2 43" xfId="10951"/>
    <cellStyle name="Процентный 2 2 5" xfId="10952"/>
    <cellStyle name="Процентный 2 2 5 10" xfId="10953"/>
    <cellStyle name="Процентный 2 2 5 11" xfId="10954"/>
    <cellStyle name="Процентный 2 2 5 12" xfId="10955"/>
    <cellStyle name="Процентный 2 2 5 12 2" xfId="10956"/>
    <cellStyle name="Процентный 2 2 5 13" xfId="10957"/>
    <cellStyle name="Процентный 2 2 5 13 2" xfId="10958"/>
    <cellStyle name="Процентный 2 2 5 14" xfId="10959"/>
    <cellStyle name="Процентный 2 2 5 14 2" xfId="10960"/>
    <cellStyle name="Процентный 2 2 5 15" xfId="10961"/>
    <cellStyle name="Процентный 2 2 5 15 2" xfId="10962"/>
    <cellStyle name="Процентный 2 2 5 16" xfId="10963"/>
    <cellStyle name="Процентный 2 2 5 16 2" xfId="10964"/>
    <cellStyle name="Процентный 2 2 5 17" xfId="10965"/>
    <cellStyle name="Процентный 2 2 5 17 2" xfId="10966"/>
    <cellStyle name="Процентный 2 2 5 18" xfId="10967"/>
    <cellStyle name="Процентный 2 2 5 18 2" xfId="10968"/>
    <cellStyle name="Процентный 2 2 5 19" xfId="10969"/>
    <cellStyle name="Процентный 2 2 5 19 2" xfId="10970"/>
    <cellStyle name="Процентный 2 2 5 2" xfId="10971"/>
    <cellStyle name="Процентный 2 2 5 2 2" xfId="10972"/>
    <cellStyle name="Процентный 2 2 5 2 2 2" xfId="10973"/>
    <cellStyle name="Процентный 2 2 5 2 3" xfId="10974"/>
    <cellStyle name="Процентный 2 2 5 20" xfId="10975"/>
    <cellStyle name="Процентный 2 2 5 20 2" xfId="10976"/>
    <cellStyle name="Процентный 2 2 5 21" xfId="10977"/>
    <cellStyle name="Процентный 2 2 5 22" xfId="10978"/>
    <cellStyle name="Процентный 2 2 5 22 2" xfId="10979"/>
    <cellStyle name="Процентный 2 2 5 23" xfId="10980"/>
    <cellStyle name="Процентный 2 2 5 23 2" xfId="10981"/>
    <cellStyle name="Процентный 2 2 5 24" xfId="10982"/>
    <cellStyle name="Процентный 2 2 5 24 2" xfId="10983"/>
    <cellStyle name="Процентный 2 2 5 25" xfId="10984"/>
    <cellStyle name="Процентный 2 2 5 25 2" xfId="10985"/>
    <cellStyle name="Процентный 2 2 5 26" xfId="10986"/>
    <cellStyle name="Процентный 2 2 5 26 2" xfId="10987"/>
    <cellStyle name="Процентный 2 2 5 27" xfId="10988"/>
    <cellStyle name="Процентный 2 2 5 27 2" xfId="10989"/>
    <cellStyle name="Процентный 2 2 5 28" xfId="10990"/>
    <cellStyle name="Процентный 2 2 5 28 2" xfId="10991"/>
    <cellStyle name="Процентный 2 2 5 29" xfId="10992"/>
    <cellStyle name="Процентный 2 2 5 29 2" xfId="10993"/>
    <cellStyle name="Процентный 2 2 5 3" xfId="10994"/>
    <cellStyle name="Процентный 2 2 5 3 2" xfId="10995"/>
    <cellStyle name="Процентный 2 2 5 30" xfId="10996"/>
    <cellStyle name="Процентный 2 2 5 30 2" xfId="10997"/>
    <cellStyle name="Процентный 2 2 5 31" xfId="10998"/>
    <cellStyle name="Процентный 2 2 5 31 2" xfId="10999"/>
    <cellStyle name="Процентный 2 2 5 32" xfId="11000"/>
    <cellStyle name="Процентный 2 2 5 32 2" xfId="11001"/>
    <cellStyle name="Процентный 2 2 5 33" xfId="11002"/>
    <cellStyle name="Процентный 2 2 5 33 2" xfId="11003"/>
    <cellStyle name="Процентный 2 2 5 34" xfId="11004"/>
    <cellStyle name="Процентный 2 2 5 35" xfId="11005"/>
    <cellStyle name="Процентный 2 2 5 36" xfId="11006"/>
    <cellStyle name="Процентный 2 2 5 37" xfId="11007"/>
    <cellStyle name="Процентный 2 2 5 38" xfId="11008"/>
    <cellStyle name="Процентный 2 2 5 39" xfId="11009"/>
    <cellStyle name="Процентный 2 2 5 4" xfId="11010"/>
    <cellStyle name="Процентный 2 2 5 4 2" xfId="11011"/>
    <cellStyle name="Процентный 2 2 5 40" xfId="11012"/>
    <cellStyle name="Процентный 2 2 5 5" xfId="11013"/>
    <cellStyle name="Процентный 2 2 5 5 2" xfId="11014"/>
    <cellStyle name="Процентный 2 2 5 6" xfId="11015"/>
    <cellStyle name="Процентный 2 2 5 6 2" xfId="11016"/>
    <cellStyle name="Процентный 2 2 5 7" xfId="11017"/>
    <cellStyle name="Процентный 2 2 5 7 2" xfId="11018"/>
    <cellStyle name="Процентный 2 2 5 8" xfId="11019"/>
    <cellStyle name="Процентный 2 2 5 8 2" xfId="11020"/>
    <cellStyle name="Процентный 2 2 5 9" xfId="11021"/>
    <cellStyle name="Процентный 2 2 5 9 2" xfId="11022"/>
    <cellStyle name="Процентный 2 2 6" xfId="11023"/>
    <cellStyle name="Процентный 2 2 6 2" xfId="11024"/>
    <cellStyle name="Процентный 2 2 7" xfId="11025"/>
    <cellStyle name="Процентный 2 2 7 2" xfId="11026"/>
    <cellStyle name="Процентный 2 2 8" xfId="11027"/>
    <cellStyle name="Процентный 2 2 8 2" xfId="11028"/>
    <cellStyle name="Процентный 2 2 9" xfId="11029"/>
    <cellStyle name="Процентный 2 2 9 2" xfId="11030"/>
    <cellStyle name="Процентный 2 3" xfId="11031"/>
    <cellStyle name="Процентный 2 3 2" xfId="11032"/>
    <cellStyle name="Процентный 2 3 2 2" xfId="11033"/>
    <cellStyle name="Процентный 2 3 2 2 2" xfId="11034"/>
    <cellStyle name="Процентный 2 3 3" xfId="11035"/>
    <cellStyle name="Процентный 2 4" xfId="11036"/>
    <cellStyle name="Процентный 2 4 2" xfId="11037"/>
    <cellStyle name="Процентный 2 4 2 2" xfId="11038"/>
    <cellStyle name="Процентный 2 4 2 3" xfId="11039"/>
    <cellStyle name="Процентный 2 4 3" xfId="11040"/>
    <cellStyle name="Процентный 2 4 4" xfId="11041"/>
    <cellStyle name="Процентный 2 5" xfId="11042"/>
    <cellStyle name="Процентный 2 5 2" xfId="11043"/>
    <cellStyle name="Процентный 2 5 3" xfId="11044"/>
    <cellStyle name="Процентный 2 6" xfId="11045"/>
    <cellStyle name="Процентный 2 6 2" xfId="11046"/>
    <cellStyle name="Процентный 2 6 3" xfId="11047"/>
    <cellStyle name="Процентный 2 7" xfId="11048"/>
    <cellStyle name="Процентный 2 8" xfId="11049"/>
    <cellStyle name="Процентный 20" xfId="11050"/>
    <cellStyle name="Процентный 21" xfId="11051"/>
    <cellStyle name="Процентный 22" xfId="11052"/>
    <cellStyle name="Процентный 23" xfId="11053"/>
    <cellStyle name="Процентный 3" xfId="11054"/>
    <cellStyle name="Процентный 3 10" xfId="11055"/>
    <cellStyle name="Процентный 3 10 2" xfId="11056"/>
    <cellStyle name="Процентный 3 10 3" xfId="11057"/>
    <cellStyle name="Процентный 3 11" xfId="11058"/>
    <cellStyle name="Процентный 3 12" xfId="11059"/>
    <cellStyle name="Процентный 3 2" xfId="11060"/>
    <cellStyle name="Процентный 3 2 2" xfId="11061"/>
    <cellStyle name="Процентный 3 2 2 2" xfId="11062"/>
    <cellStyle name="Процентный 3 2 2 3" xfId="11063"/>
    <cellStyle name="Процентный 3 2 3" xfId="11064"/>
    <cellStyle name="Процентный 3 2 3 2" xfId="11065"/>
    <cellStyle name="Процентный 3 2 3 3" xfId="11066"/>
    <cellStyle name="Процентный 3 2 3 4" xfId="11067"/>
    <cellStyle name="Процентный 3 2 4" xfId="11068"/>
    <cellStyle name="Процентный 3 2 5" xfId="11069"/>
    <cellStyle name="Процентный 3 2 6" xfId="11070"/>
    <cellStyle name="Процентный 3 3" xfId="11071"/>
    <cellStyle name="Процентный 3 3 2" xfId="11072"/>
    <cellStyle name="Процентный 3 3 2 2" xfId="11073"/>
    <cellStyle name="Процентный 3 3 2 2 2" xfId="11074"/>
    <cellStyle name="Процентный 3 3 2 2 3" xfId="11075"/>
    <cellStyle name="Процентный 3 3 2 3" xfId="11076"/>
    <cellStyle name="Процентный 3 3 2 4" xfId="11077"/>
    <cellStyle name="Процентный 3 3 3" xfId="11078"/>
    <cellStyle name="Процентный 3 3 3 2" xfId="11079"/>
    <cellStyle name="Процентный 3 3 3 3" xfId="11080"/>
    <cellStyle name="Процентный 3 3 4" xfId="11081"/>
    <cellStyle name="Процентный 3 3 4 2" xfId="11082"/>
    <cellStyle name="Процентный 3 3 4 3" xfId="11083"/>
    <cellStyle name="Процентный 3 3 4 4" xfId="11084"/>
    <cellStyle name="Процентный 3 3 5" xfId="11085"/>
    <cellStyle name="Процентный 3 3 6" xfId="11086"/>
    <cellStyle name="Процентный 3 4" xfId="11087"/>
    <cellStyle name="Процентный 3 4 2" xfId="11088"/>
    <cellStyle name="Процентный 3 4 3" xfId="11089"/>
    <cellStyle name="Процентный 3 5" xfId="11090"/>
    <cellStyle name="Процентный 3 5 2" xfId="11091"/>
    <cellStyle name="Процентный 3 5 3" xfId="11092"/>
    <cellStyle name="Процентный 3 6" xfId="11093"/>
    <cellStyle name="Процентный 3 6 2" xfId="11094"/>
    <cellStyle name="Процентный 3 6 3" xfId="11095"/>
    <cellStyle name="Процентный 3 7" xfId="11096"/>
    <cellStyle name="Процентный 3 7 2" xfId="11097"/>
    <cellStyle name="Процентный 3 7 3" xfId="11098"/>
    <cellStyle name="Процентный 3 8" xfId="11099"/>
    <cellStyle name="Процентный 3 8 2" xfId="11100"/>
    <cellStyle name="Процентный 3 8 3" xfId="11101"/>
    <cellStyle name="Процентный 3 9" xfId="11102"/>
    <cellStyle name="Процентный 3 9 2" xfId="11103"/>
    <cellStyle name="Процентный 3 9 3" xfId="11104"/>
    <cellStyle name="Процентный 4" xfId="11105"/>
    <cellStyle name="Процентный 4 2" xfId="11106"/>
    <cellStyle name="Процентный 4 2 2" xfId="11107"/>
    <cellStyle name="Процентный 4 2 3" xfId="11108"/>
    <cellStyle name="Процентный 4 3" xfId="11109"/>
    <cellStyle name="Процентный 4 4" xfId="11110"/>
    <cellStyle name="Процентный 5" xfId="11111"/>
    <cellStyle name="Процентный 5 2" xfId="11112"/>
    <cellStyle name="Процентный 5 2 2" xfId="11113"/>
    <cellStyle name="Процентный 5 2 2 2" xfId="11114"/>
    <cellStyle name="Процентный 5 2 2 2 2" xfId="11115"/>
    <cellStyle name="Процентный 5 2 2 2 2 2" xfId="11116"/>
    <cellStyle name="Процентный 5 2 2 2 2 3" xfId="11117"/>
    <cellStyle name="Процентный 5 2 2 2 3" xfId="11118"/>
    <cellStyle name="Процентный 5 2 2 2 4" xfId="11119"/>
    <cellStyle name="Процентный 5 2 2 3" xfId="11120"/>
    <cellStyle name="Процентный 5 2 2 3 2" xfId="11121"/>
    <cellStyle name="Процентный 5 2 2 3 3" xfId="11122"/>
    <cellStyle name="Процентный 5 2 2 4" xfId="11123"/>
    <cellStyle name="Процентный 5 2 2 5" xfId="11124"/>
    <cellStyle name="Процентный 5 2 3" xfId="11125"/>
    <cellStyle name="Процентный 5 2 3 2" xfId="11126"/>
    <cellStyle name="Процентный 5 2 3 2 2" xfId="11127"/>
    <cellStyle name="Процентный 5 2 3 2 3" xfId="11128"/>
    <cellStyle name="Процентный 5 2 3 3" xfId="11129"/>
    <cellStyle name="Процентный 5 2 3 4" xfId="11130"/>
    <cellStyle name="Процентный 5 2 4" xfId="11131"/>
    <cellStyle name="Процентный 5 2 4 2" xfId="11132"/>
    <cellStyle name="Процентный 5 2 4 3" xfId="11133"/>
    <cellStyle name="Процентный 5 2 5" xfId="11134"/>
    <cellStyle name="Процентный 5 2 6" xfId="11135"/>
    <cellStyle name="Процентный 5 3" xfId="11136"/>
    <cellStyle name="Процентный 5 3 2" xfId="11137"/>
    <cellStyle name="Процентный 5 3 2 2" xfId="11138"/>
    <cellStyle name="Процентный 5 3 2 3" xfId="11139"/>
    <cellStyle name="Процентный 5 3 3" xfId="11140"/>
    <cellStyle name="Процентный 5 3 3 2" xfId="11141"/>
    <cellStyle name="Процентный 5 3 3 3" xfId="11142"/>
    <cellStyle name="Процентный 5 3 3 4" xfId="11143"/>
    <cellStyle name="Процентный 5 3 4" xfId="11144"/>
    <cellStyle name="Процентный 5 3 5" xfId="11145"/>
    <cellStyle name="Процентный 5 4" xfId="11146"/>
    <cellStyle name="Процентный 5 4 2" xfId="11147"/>
    <cellStyle name="Процентный 5 4 2 2" xfId="11148"/>
    <cellStyle name="Процентный 5 4 2 3" xfId="11149"/>
    <cellStyle name="Процентный 5 4 3" xfId="11150"/>
    <cellStyle name="Процентный 5 4 4" xfId="11151"/>
    <cellStyle name="Процентный 5 5" xfId="11152"/>
    <cellStyle name="Процентный 5 6" xfId="11153"/>
    <cellStyle name="Процентный 6" xfId="11154"/>
    <cellStyle name="Процентный 6 2" xfId="11155"/>
    <cellStyle name="Процентный 6 2 2" xfId="11156"/>
    <cellStyle name="Процентный 6 2 2 2" xfId="11157"/>
    <cellStyle name="Процентный 6 2 2 2 2" xfId="11158"/>
    <cellStyle name="Процентный 6 2 2 2 3" xfId="11159"/>
    <cellStyle name="Процентный 6 2 2 3" xfId="11160"/>
    <cellStyle name="Процентный 6 2 2 4" xfId="11161"/>
    <cellStyle name="Процентный 6 2 3" xfId="11162"/>
    <cellStyle name="Процентный 6 2 3 2" xfId="11163"/>
    <cellStyle name="Процентный 6 2 3 3" xfId="11164"/>
    <cellStyle name="Процентный 6 2 4" xfId="11165"/>
    <cellStyle name="Процентный 6 2 5" xfId="11166"/>
    <cellStyle name="Процентный 6 3" xfId="11167"/>
    <cellStyle name="Процентный 6 3 2" xfId="11168"/>
    <cellStyle name="Процентный 6 3 2 2" xfId="11169"/>
    <cellStyle name="Процентный 6 3 2 3" xfId="11170"/>
    <cellStyle name="Процентный 6 3 3" xfId="11171"/>
    <cellStyle name="Процентный 6 3 4" xfId="11172"/>
    <cellStyle name="Процентный 6 4" xfId="11173"/>
    <cellStyle name="Процентный 6 4 2" xfId="11174"/>
    <cellStyle name="Процентный 6 4 2 2" xfId="11175"/>
    <cellStyle name="Процентный 6 4 2 3" xfId="11176"/>
    <cellStyle name="Процентный 6 4 3" xfId="11177"/>
    <cellStyle name="Процентный 6 4 3 2" xfId="11178"/>
    <cellStyle name="Процентный 6 4 3 3" xfId="11179"/>
    <cellStyle name="Процентный 6 4 4" xfId="11180"/>
    <cellStyle name="Процентный 6 4 5" xfId="11181"/>
    <cellStyle name="Процентный 6 5" xfId="11182"/>
    <cellStyle name="Процентный 6 5 2" xfId="11183"/>
    <cellStyle name="Процентный 6 5 3" xfId="11184"/>
    <cellStyle name="Процентный 6 6" xfId="11185"/>
    <cellStyle name="Процентный 6 6 2" xfId="11186"/>
    <cellStyle name="Процентный 6 6 3" xfId="11187"/>
    <cellStyle name="Процентный 6 7" xfId="11188"/>
    <cellStyle name="Процентный 6 8" xfId="11189"/>
    <cellStyle name="Процентный 7" xfId="11190"/>
    <cellStyle name="Процентный 7 2" xfId="11191"/>
    <cellStyle name="Процентный 7 2 2" xfId="11192"/>
    <cellStyle name="Процентный 7 2 2 2" xfId="11193"/>
    <cellStyle name="Процентный 7 2 2 3" xfId="11194"/>
    <cellStyle name="Процентный 7 2 3" xfId="11195"/>
    <cellStyle name="Процентный 7 2 4" xfId="11196"/>
    <cellStyle name="Процентный 7 3" xfId="11197"/>
    <cellStyle name="Процентный 7 3 2" xfId="11198"/>
    <cellStyle name="Процентный 7 3 3" xfId="11199"/>
    <cellStyle name="Процентный 7 3 4" xfId="11200"/>
    <cellStyle name="Процентный 7 4" xfId="11201"/>
    <cellStyle name="Процентный 7 5" xfId="11202"/>
    <cellStyle name="Процентный 8" xfId="11203"/>
    <cellStyle name="Процентный 8 2" xfId="11204"/>
    <cellStyle name="Процентный 8 2 2" xfId="11205"/>
    <cellStyle name="Процентный 8 2 3" xfId="11206"/>
    <cellStyle name="Процентный 8 3" xfId="11207"/>
    <cellStyle name="Процентный 8 4" xfId="11208"/>
    <cellStyle name="Процентный 9" xfId="11209"/>
    <cellStyle name="Процентный 9 10" xfId="11210"/>
    <cellStyle name="Процентный 9 10 2" xfId="11211"/>
    <cellStyle name="Процентный 9 11" xfId="11212"/>
    <cellStyle name="Процентный 9 11 2" xfId="11213"/>
    <cellStyle name="Процентный 9 12" xfId="11214"/>
    <cellStyle name="Процентный 9 13" xfId="11215"/>
    <cellStyle name="Процентный 9 14" xfId="11216"/>
    <cellStyle name="Процентный 9 14 2" xfId="11217"/>
    <cellStyle name="Процентный 9 15" xfId="11218"/>
    <cellStyle name="Процентный 9 15 2" xfId="11219"/>
    <cellStyle name="Процентный 9 16" xfId="11220"/>
    <cellStyle name="Процентный 9 16 2" xfId="11221"/>
    <cellStyle name="Процентный 9 17" xfId="11222"/>
    <cellStyle name="Процентный 9 17 2" xfId="11223"/>
    <cellStyle name="Процентный 9 18" xfId="11224"/>
    <cellStyle name="Процентный 9 18 2" xfId="11225"/>
    <cellStyle name="Процентный 9 19" xfId="11226"/>
    <cellStyle name="Процентный 9 19 2" xfId="11227"/>
    <cellStyle name="Процентный 9 2" xfId="11228"/>
    <cellStyle name="Процентный 9 2 10" xfId="11229"/>
    <cellStyle name="Процентный 9 2 11" xfId="11230"/>
    <cellStyle name="Процентный 9 2 12" xfId="11231"/>
    <cellStyle name="Процентный 9 2 12 2" xfId="11232"/>
    <cellStyle name="Процентный 9 2 13" xfId="11233"/>
    <cellStyle name="Процентный 9 2 13 2" xfId="11234"/>
    <cellStyle name="Процентный 9 2 14" xfId="11235"/>
    <cellStyle name="Процентный 9 2 14 2" xfId="11236"/>
    <cellStyle name="Процентный 9 2 15" xfId="11237"/>
    <cellStyle name="Процентный 9 2 15 2" xfId="11238"/>
    <cellStyle name="Процентный 9 2 16" xfId="11239"/>
    <cellStyle name="Процентный 9 2 16 2" xfId="11240"/>
    <cellStyle name="Процентный 9 2 17" xfId="11241"/>
    <cellStyle name="Процентный 9 2 17 2" xfId="11242"/>
    <cellStyle name="Процентный 9 2 18" xfId="11243"/>
    <cellStyle name="Процентный 9 2 18 2" xfId="11244"/>
    <cellStyle name="Процентный 9 2 19" xfId="11245"/>
    <cellStyle name="Процентный 9 2 19 2" xfId="11246"/>
    <cellStyle name="Процентный 9 2 2" xfId="11247"/>
    <cellStyle name="Процентный 9 2 2 2" xfId="11248"/>
    <cellStyle name="Процентный 9 2 2 2 2" xfId="11249"/>
    <cellStyle name="Процентный 9 2 2 3" xfId="11250"/>
    <cellStyle name="Процентный 9 2 20" xfId="11251"/>
    <cellStyle name="Процентный 9 2 20 2" xfId="11252"/>
    <cellStyle name="Процентный 9 2 21" xfId="11253"/>
    <cellStyle name="Процентный 9 2 22" xfId="11254"/>
    <cellStyle name="Процентный 9 2 22 2" xfId="11255"/>
    <cellStyle name="Процентный 9 2 23" xfId="11256"/>
    <cellStyle name="Процентный 9 2 23 2" xfId="11257"/>
    <cellStyle name="Процентный 9 2 24" xfId="11258"/>
    <cellStyle name="Процентный 9 2 24 2" xfId="11259"/>
    <cellStyle name="Процентный 9 2 25" xfId="11260"/>
    <cellStyle name="Процентный 9 2 25 2" xfId="11261"/>
    <cellStyle name="Процентный 9 2 26" xfId="11262"/>
    <cellStyle name="Процентный 9 2 26 2" xfId="11263"/>
    <cellStyle name="Процентный 9 2 27" xfId="11264"/>
    <cellStyle name="Процентный 9 2 27 2" xfId="11265"/>
    <cellStyle name="Процентный 9 2 28" xfId="11266"/>
    <cellStyle name="Процентный 9 2 28 2" xfId="11267"/>
    <cellStyle name="Процентный 9 2 29" xfId="11268"/>
    <cellStyle name="Процентный 9 2 29 2" xfId="11269"/>
    <cellStyle name="Процентный 9 2 3" xfId="11270"/>
    <cellStyle name="Процентный 9 2 3 2" xfId="11271"/>
    <cellStyle name="Процентный 9 2 30" xfId="11272"/>
    <cellStyle name="Процентный 9 2 30 2" xfId="11273"/>
    <cellStyle name="Процентный 9 2 31" xfId="11274"/>
    <cellStyle name="Процентный 9 2 31 2" xfId="11275"/>
    <cellStyle name="Процентный 9 2 32" xfId="11276"/>
    <cellStyle name="Процентный 9 2 32 2" xfId="11277"/>
    <cellStyle name="Процентный 9 2 33" xfId="11278"/>
    <cellStyle name="Процентный 9 2 33 2" xfId="11279"/>
    <cellStyle name="Процентный 9 2 34" xfId="11280"/>
    <cellStyle name="Процентный 9 2 35" xfId="11281"/>
    <cellStyle name="Процентный 9 2 36" xfId="11282"/>
    <cellStyle name="Процентный 9 2 37" xfId="11283"/>
    <cellStyle name="Процентный 9 2 38" xfId="11284"/>
    <cellStyle name="Процентный 9 2 39" xfId="11285"/>
    <cellStyle name="Процентный 9 2 4" xfId="11286"/>
    <cellStyle name="Процентный 9 2 4 2" xfId="11287"/>
    <cellStyle name="Процентный 9 2 40" xfId="11288"/>
    <cellStyle name="Процентный 9 2 5" xfId="11289"/>
    <cellStyle name="Процентный 9 2 5 2" xfId="11290"/>
    <cellStyle name="Процентный 9 2 6" xfId="11291"/>
    <cellStyle name="Процентный 9 2 6 2" xfId="11292"/>
    <cellStyle name="Процентный 9 2 7" xfId="11293"/>
    <cellStyle name="Процентный 9 2 7 2" xfId="11294"/>
    <cellStyle name="Процентный 9 2 8" xfId="11295"/>
    <cellStyle name="Процентный 9 2 8 2" xfId="11296"/>
    <cellStyle name="Процентный 9 2 9" xfId="11297"/>
    <cellStyle name="Процентный 9 2 9 2" xfId="11298"/>
    <cellStyle name="Процентный 9 20" xfId="11299"/>
    <cellStyle name="Процентный 9 20 2" xfId="11300"/>
    <cellStyle name="Процентный 9 21" xfId="11301"/>
    <cellStyle name="Процентный 9 21 2" xfId="11302"/>
    <cellStyle name="Процентный 9 22" xfId="11303"/>
    <cellStyle name="Процентный 9 22 2" xfId="11304"/>
    <cellStyle name="Процентный 9 23" xfId="11305"/>
    <cellStyle name="Процентный 9 24" xfId="11306"/>
    <cellStyle name="Процентный 9 24 2" xfId="11307"/>
    <cellStyle name="Процентный 9 25" xfId="11308"/>
    <cellStyle name="Процентный 9 25 2" xfId="11309"/>
    <cellStyle name="Процентный 9 26" xfId="11310"/>
    <cellStyle name="Процентный 9 26 2" xfId="11311"/>
    <cellStyle name="Процентный 9 27" xfId="11312"/>
    <cellStyle name="Процентный 9 27 2" xfId="11313"/>
    <cellStyle name="Процентный 9 28" xfId="11314"/>
    <cellStyle name="Процентный 9 28 2" xfId="11315"/>
    <cellStyle name="Процентный 9 29" xfId="11316"/>
    <cellStyle name="Процентный 9 29 2" xfId="11317"/>
    <cellStyle name="Процентный 9 3" xfId="11318"/>
    <cellStyle name="Процентный 9 3 2" xfId="11319"/>
    <cellStyle name="Процентный 9 3 3" xfId="11320"/>
    <cellStyle name="Процентный 9 30" xfId="11321"/>
    <cellStyle name="Процентный 9 30 2" xfId="11322"/>
    <cellStyle name="Процентный 9 31" xfId="11323"/>
    <cellStyle name="Процентный 9 31 2" xfId="11324"/>
    <cellStyle name="Процентный 9 32" xfId="11325"/>
    <cellStyle name="Процентный 9 32 2" xfId="11326"/>
    <cellStyle name="Процентный 9 33" xfId="11327"/>
    <cellStyle name="Процентный 9 33 2" xfId="11328"/>
    <cellStyle name="Процентный 9 34" xfId="11329"/>
    <cellStyle name="Процентный 9 34 2" xfId="11330"/>
    <cellStyle name="Процентный 9 35" xfId="11331"/>
    <cellStyle name="Процентный 9 35 2" xfId="11332"/>
    <cellStyle name="Процентный 9 36" xfId="11333"/>
    <cellStyle name="Процентный 9 37" xfId="11334"/>
    <cellStyle name="Процентный 9 38" xfId="11335"/>
    <cellStyle name="Процентный 9 39" xfId="11336"/>
    <cellStyle name="Процентный 9 4" xfId="11337"/>
    <cellStyle name="Процентный 9 4 2" xfId="11338"/>
    <cellStyle name="Процентный 9 4 2 2" xfId="11339"/>
    <cellStyle name="Процентный 9 4 3" xfId="11340"/>
    <cellStyle name="Процентный 9 40" xfId="11341"/>
    <cellStyle name="Процентный 9 41" xfId="11342"/>
    <cellStyle name="Процентный 9 42" xfId="11343"/>
    <cellStyle name="Процентный 9 5" xfId="11344"/>
    <cellStyle name="Процентный 9 5 2" xfId="11345"/>
    <cellStyle name="Процентный 9 6" xfId="11346"/>
    <cellStyle name="Процентный 9 6 2" xfId="11347"/>
    <cellStyle name="Процентный 9 7" xfId="11348"/>
    <cellStyle name="Процентный 9 7 2" xfId="11349"/>
    <cellStyle name="Процентный 9 8" xfId="11350"/>
    <cellStyle name="Процентный 9 8 2" xfId="11351"/>
    <cellStyle name="Процентный 9 9" xfId="11352"/>
    <cellStyle name="Процентный 9 9 2" xfId="11353"/>
    <cellStyle name="рамка" xfId="11354"/>
    <cellStyle name="Результат сводной таблицы" xfId="11355"/>
    <cellStyle name="Связанная ячейка 2" xfId="11356"/>
    <cellStyle name="Связанная ячейка 2 2" xfId="11357"/>
    <cellStyle name="Связанная ячейка 2 2 2" xfId="11358"/>
    <cellStyle name="Связанная ячейка 2 2 3" xfId="11359"/>
    <cellStyle name="Связанная ячейка 2 3" xfId="11360"/>
    <cellStyle name="Связанная ячейка 2 4" xfId="11361"/>
    <cellStyle name="Связанная ячейка 2_свод plnSum" xfId="11362"/>
    <cellStyle name="Связанная ячейка 3" xfId="11363"/>
    <cellStyle name="Связанная ячейка 3 2" xfId="11364"/>
    <cellStyle name="Связанная ячейка 3 3" xfId="11365"/>
    <cellStyle name="Стиль 1" xfId="11366"/>
    <cellStyle name="Текст предупреждения 2" xfId="11367"/>
    <cellStyle name="Текст предупреждения 2 2" xfId="11368"/>
    <cellStyle name="Текст предупреждения 2 2 2" xfId="11369"/>
    <cellStyle name="Текст предупреждения 2 2 3" xfId="11370"/>
    <cellStyle name="Текст предупреждения 2 3" xfId="11371"/>
    <cellStyle name="Текст предупреждения 2 4" xfId="11372"/>
    <cellStyle name="Текст предупреждения 2_свод plnSum" xfId="11373"/>
    <cellStyle name="Текст предупреждения 3" xfId="11374"/>
    <cellStyle name="Текст предупреждения 3 2" xfId="11375"/>
    <cellStyle name="Текст предупреждения 3 3" xfId="11376"/>
    <cellStyle name="Угол сводной таблицы" xfId="11377"/>
    <cellStyle name="Финансовый [0] 2" xfId="11378"/>
    <cellStyle name="Финансовый 10" xfId="11379"/>
    <cellStyle name="Финансовый 11" xfId="11380"/>
    <cellStyle name="Финансовый 12" xfId="11381"/>
    <cellStyle name="Финансовый 13" xfId="11382"/>
    <cellStyle name="Финансовый 14" xfId="11383"/>
    <cellStyle name="Финансовый 15" xfId="11384"/>
    <cellStyle name="Финансовый 16" xfId="11385"/>
    <cellStyle name="Финансовый 17" xfId="11386"/>
    <cellStyle name="Финансовый 18" xfId="11387"/>
    <cellStyle name="Финансовый 19" xfId="11388"/>
    <cellStyle name="Финансовый 2" xfId="11389"/>
    <cellStyle name="Финансовый 2 2" xfId="11390"/>
    <cellStyle name="Финансовый 2 3" xfId="11391"/>
    <cellStyle name="Финансовый 20" xfId="11392"/>
    <cellStyle name="Финансовый 21" xfId="11393"/>
    <cellStyle name="Финансовый 22" xfId="11394"/>
    <cellStyle name="Финансовый 3" xfId="11395"/>
    <cellStyle name="Финансовый 3 10" xfId="11396"/>
    <cellStyle name="Финансовый 3 11" xfId="11397"/>
    <cellStyle name="Финансовый 3 12" xfId="11398"/>
    <cellStyle name="Финансовый 3 12 2" xfId="11399"/>
    <cellStyle name="Финансовый 3 13" xfId="11400"/>
    <cellStyle name="Финансовый 3 13 2" xfId="11401"/>
    <cellStyle name="Финансовый 3 14" xfId="11402"/>
    <cellStyle name="Финансовый 3 14 2" xfId="11403"/>
    <cellStyle name="Финансовый 3 15" xfId="11404"/>
    <cellStyle name="Финансовый 3 15 2" xfId="11405"/>
    <cellStyle name="Финансовый 3 16" xfId="11406"/>
    <cellStyle name="Финансовый 3 16 2" xfId="11407"/>
    <cellStyle name="Финансовый 3 17" xfId="11408"/>
    <cellStyle name="Финансовый 3 17 2" xfId="11409"/>
    <cellStyle name="Финансовый 3 18" xfId="11410"/>
    <cellStyle name="Финансовый 3 18 2" xfId="11411"/>
    <cellStyle name="Финансовый 3 19" xfId="11412"/>
    <cellStyle name="Финансовый 3 19 2" xfId="11413"/>
    <cellStyle name="Финансовый 3 2" xfId="11414"/>
    <cellStyle name="Финансовый 3 2 2" xfId="11415"/>
    <cellStyle name="Финансовый 3 20" xfId="11416"/>
    <cellStyle name="Финансовый 3 20 2" xfId="11417"/>
    <cellStyle name="Финансовый 3 21" xfId="11418"/>
    <cellStyle name="Финансовый 3 22" xfId="11419"/>
    <cellStyle name="Финансовый 3 22 2" xfId="11420"/>
    <cellStyle name="Финансовый 3 23" xfId="11421"/>
    <cellStyle name="Финансовый 3 23 2" xfId="11422"/>
    <cellStyle name="Финансовый 3 24" xfId="11423"/>
    <cellStyle name="Финансовый 3 24 2" xfId="11424"/>
    <cellStyle name="Финансовый 3 25" xfId="11425"/>
    <cellStyle name="Финансовый 3 25 2" xfId="11426"/>
    <cellStyle name="Финансовый 3 26" xfId="11427"/>
    <cellStyle name="Финансовый 3 26 2" xfId="11428"/>
    <cellStyle name="Финансовый 3 27" xfId="11429"/>
    <cellStyle name="Финансовый 3 27 2" xfId="11430"/>
    <cellStyle name="Финансовый 3 28" xfId="11431"/>
    <cellStyle name="Финансовый 3 28 2" xfId="11432"/>
    <cellStyle name="Финансовый 3 29" xfId="11433"/>
    <cellStyle name="Финансовый 3 29 2" xfId="11434"/>
    <cellStyle name="Финансовый 3 3" xfId="11435"/>
    <cellStyle name="Финансовый 3 3 2" xfId="11436"/>
    <cellStyle name="Финансовый 3 30" xfId="11437"/>
    <cellStyle name="Финансовый 3 30 2" xfId="11438"/>
    <cellStyle name="Финансовый 3 31" xfId="11439"/>
    <cellStyle name="Финансовый 3 31 2" xfId="11440"/>
    <cellStyle name="Финансовый 3 32" xfId="11441"/>
    <cellStyle name="Финансовый 3 32 2" xfId="11442"/>
    <cellStyle name="Финансовый 3 33" xfId="11443"/>
    <cellStyle name="Финансовый 3 33 2" xfId="11444"/>
    <cellStyle name="Финансовый 3 34" xfId="11445"/>
    <cellStyle name="Финансовый 3 35" xfId="11446"/>
    <cellStyle name="Финансовый 3 36" xfId="11447"/>
    <cellStyle name="Финансовый 3 37" xfId="11448"/>
    <cellStyle name="Финансовый 3 38" xfId="11449"/>
    <cellStyle name="Финансовый 3 39" xfId="11450"/>
    <cellStyle name="Финансовый 3 4" xfId="11451"/>
    <cellStyle name="Финансовый 3 4 2" xfId="11452"/>
    <cellStyle name="Финансовый 3 40" xfId="11453"/>
    <cellStyle name="Финансовый 3 5" xfId="11454"/>
    <cellStyle name="Финансовый 3 5 2" xfId="11455"/>
    <cellStyle name="Финансовый 3 6" xfId="11456"/>
    <cellStyle name="Финансовый 3 6 2" xfId="11457"/>
    <cellStyle name="Финансовый 3 7" xfId="11458"/>
    <cellStyle name="Финансовый 3 7 2" xfId="11459"/>
    <cellStyle name="Финансовый 3 8" xfId="11460"/>
    <cellStyle name="Финансовый 3 8 2" xfId="11461"/>
    <cellStyle name="Финансовый 3 9" xfId="11462"/>
    <cellStyle name="Финансовый 3 9 2" xfId="11463"/>
    <cellStyle name="Финансовый 3_свод plnSum" xfId="11464"/>
    <cellStyle name="Финансовый 4" xfId="11465"/>
    <cellStyle name="Финансовый 4 2" xfId="11466"/>
    <cellStyle name="Финансовый 4 3" xfId="11467"/>
    <cellStyle name="Финансовый 5" xfId="11468"/>
    <cellStyle name="Финансовый 5 10" xfId="11469"/>
    <cellStyle name="Финансовый 5 11" xfId="11470"/>
    <cellStyle name="Финансовый 5 12" xfId="11471"/>
    <cellStyle name="Финансовый 5 12 2" xfId="11472"/>
    <cellStyle name="Финансовый 5 13" xfId="11473"/>
    <cellStyle name="Финансовый 5 13 2" xfId="11474"/>
    <cellStyle name="Финансовый 5 14" xfId="11475"/>
    <cellStyle name="Финансовый 5 14 2" xfId="11476"/>
    <cellStyle name="Финансовый 5 15" xfId="11477"/>
    <cellStyle name="Финансовый 5 15 2" xfId="11478"/>
    <cellStyle name="Финансовый 5 16" xfId="11479"/>
    <cellStyle name="Финансовый 5 16 2" xfId="11480"/>
    <cellStyle name="Финансовый 5 17" xfId="11481"/>
    <cellStyle name="Финансовый 5 17 2" xfId="11482"/>
    <cellStyle name="Финансовый 5 18" xfId="11483"/>
    <cellStyle name="Финансовый 5 18 2" xfId="11484"/>
    <cellStyle name="Финансовый 5 19" xfId="11485"/>
    <cellStyle name="Финансовый 5 19 2" xfId="11486"/>
    <cellStyle name="Финансовый 5 2" xfId="11487"/>
    <cellStyle name="Финансовый 5 2 2" xfId="11488"/>
    <cellStyle name="Финансовый 5 20" xfId="11489"/>
    <cellStyle name="Финансовый 5 20 2" xfId="11490"/>
    <cellStyle name="Финансовый 5 21" xfId="11491"/>
    <cellStyle name="Финансовый 5 22" xfId="11492"/>
    <cellStyle name="Финансовый 5 22 2" xfId="11493"/>
    <cellStyle name="Финансовый 5 23" xfId="11494"/>
    <cellStyle name="Финансовый 5 23 2" xfId="11495"/>
    <cellStyle name="Финансовый 5 24" xfId="11496"/>
    <cellStyle name="Финансовый 5 24 2" xfId="11497"/>
    <cellStyle name="Финансовый 5 25" xfId="11498"/>
    <cellStyle name="Финансовый 5 25 2" xfId="11499"/>
    <cellStyle name="Финансовый 5 26" xfId="11500"/>
    <cellStyle name="Финансовый 5 26 2" xfId="11501"/>
    <cellStyle name="Финансовый 5 27" xfId="11502"/>
    <cellStyle name="Финансовый 5 27 2" xfId="11503"/>
    <cellStyle name="Финансовый 5 28" xfId="11504"/>
    <cellStyle name="Финансовый 5 28 2" xfId="11505"/>
    <cellStyle name="Финансовый 5 29" xfId="11506"/>
    <cellStyle name="Финансовый 5 29 2" xfId="11507"/>
    <cellStyle name="Финансовый 5 3" xfId="11508"/>
    <cellStyle name="Финансовый 5 3 2" xfId="11509"/>
    <cellStyle name="Финансовый 5 30" xfId="11510"/>
    <cellStyle name="Финансовый 5 30 2" xfId="11511"/>
    <cellStyle name="Финансовый 5 31" xfId="11512"/>
    <cellStyle name="Финансовый 5 31 2" xfId="11513"/>
    <cellStyle name="Финансовый 5 32" xfId="11514"/>
    <cellStyle name="Финансовый 5 32 2" xfId="11515"/>
    <cellStyle name="Финансовый 5 33" xfId="11516"/>
    <cellStyle name="Финансовый 5 33 2" xfId="11517"/>
    <cellStyle name="Финансовый 5 34" xfId="11518"/>
    <cellStyle name="Финансовый 5 35" xfId="11519"/>
    <cellStyle name="Финансовый 5 36" xfId="11520"/>
    <cellStyle name="Финансовый 5 37" xfId="11521"/>
    <cellStyle name="Финансовый 5 38" xfId="11522"/>
    <cellStyle name="Финансовый 5 39" xfId="11523"/>
    <cellStyle name="Финансовый 5 4" xfId="11524"/>
    <cellStyle name="Финансовый 5 4 2" xfId="11525"/>
    <cellStyle name="Финансовый 5 40" xfId="11526"/>
    <cellStyle name="Финансовый 5 5" xfId="11527"/>
    <cellStyle name="Финансовый 5 5 2" xfId="11528"/>
    <cellStyle name="Финансовый 5 6" xfId="11529"/>
    <cellStyle name="Финансовый 5 6 2" xfId="11530"/>
    <cellStyle name="Финансовый 5 7" xfId="11531"/>
    <cellStyle name="Финансовый 5 7 2" xfId="11532"/>
    <cellStyle name="Финансовый 5 8" xfId="11533"/>
    <cellStyle name="Финансовый 5 8 2" xfId="11534"/>
    <cellStyle name="Финансовый 5 9" xfId="11535"/>
    <cellStyle name="Финансовый 5 9 2" xfId="11536"/>
    <cellStyle name="Финансовый 5_свод plnSum" xfId="11537"/>
    <cellStyle name="Финансовый 6" xfId="11538"/>
    <cellStyle name="Финансовый 6 10" xfId="11539"/>
    <cellStyle name="Финансовый 6 11" xfId="11540"/>
    <cellStyle name="Финансовый 6 12" xfId="11541"/>
    <cellStyle name="Финансовый 6 12 2" xfId="11542"/>
    <cellStyle name="Финансовый 6 13" xfId="11543"/>
    <cellStyle name="Финансовый 6 13 2" xfId="11544"/>
    <cellStyle name="Финансовый 6 14" xfId="11545"/>
    <cellStyle name="Финансовый 6 14 2" xfId="11546"/>
    <cellStyle name="Финансовый 6 15" xfId="11547"/>
    <cellStyle name="Финансовый 6 15 2" xfId="11548"/>
    <cellStyle name="Финансовый 6 16" xfId="11549"/>
    <cellStyle name="Финансовый 6 16 2" xfId="11550"/>
    <cellStyle name="Финансовый 6 17" xfId="11551"/>
    <cellStyle name="Финансовый 6 17 2" xfId="11552"/>
    <cellStyle name="Финансовый 6 18" xfId="11553"/>
    <cellStyle name="Финансовый 6 18 2" xfId="11554"/>
    <cellStyle name="Финансовый 6 19" xfId="11555"/>
    <cellStyle name="Финансовый 6 19 2" xfId="11556"/>
    <cellStyle name="Финансовый 6 2" xfId="11557"/>
    <cellStyle name="Финансовый 6 2 2" xfId="11558"/>
    <cellStyle name="Финансовый 6 20" xfId="11559"/>
    <cellStyle name="Финансовый 6 20 2" xfId="11560"/>
    <cellStyle name="Финансовый 6 21" xfId="11561"/>
    <cellStyle name="Финансовый 6 22" xfId="11562"/>
    <cellStyle name="Финансовый 6 22 2" xfId="11563"/>
    <cellStyle name="Финансовый 6 23" xfId="11564"/>
    <cellStyle name="Финансовый 6 23 2" xfId="11565"/>
    <cellStyle name="Финансовый 6 24" xfId="11566"/>
    <cellStyle name="Финансовый 6 24 2" xfId="11567"/>
    <cellStyle name="Финансовый 6 25" xfId="11568"/>
    <cellStyle name="Финансовый 6 25 2" xfId="11569"/>
    <cellStyle name="Финансовый 6 26" xfId="11570"/>
    <cellStyle name="Финансовый 6 26 2" xfId="11571"/>
    <cellStyle name="Финансовый 6 27" xfId="11572"/>
    <cellStyle name="Финансовый 6 27 2" xfId="11573"/>
    <cellStyle name="Финансовый 6 28" xfId="11574"/>
    <cellStyle name="Финансовый 6 28 2" xfId="11575"/>
    <cellStyle name="Финансовый 6 29" xfId="11576"/>
    <cellStyle name="Финансовый 6 29 2" xfId="11577"/>
    <cellStyle name="Финансовый 6 3" xfId="11578"/>
    <cellStyle name="Финансовый 6 3 2" xfId="11579"/>
    <cellStyle name="Финансовый 6 30" xfId="11580"/>
    <cellStyle name="Финансовый 6 30 2" xfId="11581"/>
    <cellStyle name="Финансовый 6 31" xfId="11582"/>
    <cellStyle name="Финансовый 6 31 2" xfId="11583"/>
    <cellStyle name="Финансовый 6 32" xfId="11584"/>
    <cellStyle name="Финансовый 6 32 2" xfId="11585"/>
    <cellStyle name="Финансовый 6 33" xfId="11586"/>
    <cellStyle name="Финансовый 6 33 2" xfId="11587"/>
    <cellStyle name="Финансовый 6 34" xfId="11588"/>
    <cellStyle name="Финансовый 6 35" xfId="11589"/>
    <cellStyle name="Финансовый 6 36" xfId="11590"/>
    <cellStyle name="Финансовый 6 37" xfId="11591"/>
    <cellStyle name="Финансовый 6 38" xfId="11592"/>
    <cellStyle name="Финансовый 6 39" xfId="11593"/>
    <cellStyle name="Финансовый 6 4" xfId="11594"/>
    <cellStyle name="Финансовый 6 4 2" xfId="11595"/>
    <cellStyle name="Финансовый 6 40" xfId="11596"/>
    <cellStyle name="Финансовый 6 5" xfId="11597"/>
    <cellStyle name="Финансовый 6 5 2" xfId="11598"/>
    <cellStyle name="Финансовый 6 6" xfId="11599"/>
    <cellStyle name="Финансовый 6 6 2" xfId="11600"/>
    <cellStyle name="Финансовый 6 7" xfId="11601"/>
    <cellStyle name="Финансовый 6 7 2" xfId="11602"/>
    <cellStyle name="Финансовый 6 8" xfId="11603"/>
    <cellStyle name="Финансовый 6 8 2" xfId="11604"/>
    <cellStyle name="Финансовый 6 9" xfId="11605"/>
    <cellStyle name="Финансовый 6 9 2" xfId="11606"/>
    <cellStyle name="Финансовый 7" xfId="11607"/>
    <cellStyle name="Финансовый 7 2" xfId="11608"/>
    <cellStyle name="Финансовый 8" xfId="11609"/>
    <cellStyle name="Финансовый 9" xfId="11610"/>
    <cellStyle name="Хороший 2" xfId="11611"/>
    <cellStyle name="Хороший 2 2" xfId="11612"/>
    <cellStyle name="Хороший 2 2 2" xfId="11613"/>
    <cellStyle name="Хороший 2 2 3" xfId="11614"/>
    <cellStyle name="Хороший 2 3" xfId="11615"/>
    <cellStyle name="Хороший 2 4" xfId="11616"/>
    <cellStyle name="Хороший 2_свод plnSum" xfId="11617"/>
    <cellStyle name="Хороший 3" xfId="11618"/>
    <cellStyle name="Хороший 3 2" xfId="11619"/>
    <cellStyle name="Хороший 3 3" xfId="11620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18_29.12.2025/&#1056;&#1077;&#1096;&#1077;&#1085;&#1080;&#1103;/18_13_&#1055;&#1088;&#1080;&#1083;&#1086;&#1078;&#1077;&#1085;&#1080;&#1077;_&#1054;&#1073;&#1098;&#1077;&#1084;&#1099;%20&#1080;%20&#1060;&#1080;&#1085;&#1089;&#1077;&#1088;&#1076;&#1089;&#1090;&#1074;&#1072;_2026_&#1042;&#1052;&#1055;,%20&#1044;&#1080;&#1072;&#1083;&#1080;&#1079;,%20&#1048;&#1089;&#1089;&#1083;,%20&#1051;&#1050;&#1057;&#1043;,%20&#1044;&#1086;&#1072;&#1073;&#1086;&#1088;&#1090;&#1050;&#1086;&#1085;&#1089;,&#1058;&#1088;&#1086;&#1084;&#1073;&#1086;&#1083;&#1080;&#1079;&#1080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_2026"/>
      <sheetName val="Диализ_2026"/>
      <sheetName val="КТ 2026"/>
      <sheetName val="МРТ 2026"/>
      <sheetName val="УЗИ 2026"/>
      <sheetName val="Эндоскопия 2026"/>
      <sheetName val="Патолого-анатомические 2026"/>
      <sheetName val="Молекулярно-генетические 2026"/>
      <sheetName val="ПЭТ КТ 2026"/>
      <sheetName val="ОФЭКТ 2026"/>
      <sheetName val="тест ДНК 2026"/>
      <sheetName val="РНК вир ГепС 2026"/>
      <sheetName val="ЛД гепС_2026"/>
      <sheetName val="ЛКСГ_2026"/>
      <sheetName val="ДоабортКонс 2026"/>
      <sheetName val="Тромболизис 2026"/>
    </sheetNames>
    <sheetDataSet>
      <sheetData sheetId="0">
        <row r="6">
          <cell r="J6" t="str">
            <v>от  29.12.2025 № 18/13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N125"/>
  <sheetViews>
    <sheetView tabSelected="1" zoomScaleNormal="100" zoomScaleSheetLayoutView="85" workbookViewId="0">
      <selection activeCell="B2" sqref="B2"/>
    </sheetView>
  </sheetViews>
  <sheetFormatPr defaultColWidth="9.140625" defaultRowHeight="12" outlineLevelRow="1" outlineLevelCol="1" x14ac:dyDescent="0.25"/>
  <cols>
    <col min="1" max="1" width="6.140625" style="26" customWidth="1"/>
    <col min="2" max="2" width="10.5703125" style="26" customWidth="1"/>
    <col min="3" max="3" width="50.28515625" style="27" customWidth="1"/>
    <col min="4" max="4" width="24.42578125" style="28" bestFit="1" customWidth="1"/>
    <col min="5" max="5" width="7.28515625" style="28" customWidth="1"/>
    <col min="6" max="6" width="6.7109375" style="28" customWidth="1"/>
    <col min="7" max="7" width="10.85546875" style="29" customWidth="1"/>
    <col min="8" max="8" width="15.140625" style="28" hidden="1" customWidth="1" outlineLevel="1"/>
    <col min="9" max="9" width="16" style="28" hidden="1" customWidth="1" outlineLevel="1"/>
    <col min="10" max="10" width="20.42578125" style="28" customWidth="1" collapsed="1"/>
    <col min="11" max="11" width="20.42578125" style="30" customWidth="1"/>
    <col min="12" max="12" width="9.140625" style="28"/>
    <col min="13" max="13" width="9.5703125" style="28" bestFit="1" customWidth="1"/>
    <col min="14" max="14" width="10" style="28" bestFit="1" customWidth="1"/>
    <col min="15" max="16384" width="9.140625" style="28"/>
  </cols>
  <sheetData>
    <row r="1" spans="1:11" x14ac:dyDescent="0.25">
      <c r="J1" s="7" t="s">
        <v>53</v>
      </c>
    </row>
    <row r="2" spans="1:11" ht="26.25" customHeight="1" x14ac:dyDescent="0.25">
      <c r="J2" s="8" t="s">
        <v>0</v>
      </c>
    </row>
    <row r="3" spans="1:11" x14ac:dyDescent="0.25">
      <c r="J3" s="7" t="s">
        <v>1</v>
      </c>
    </row>
    <row r="4" spans="1:11" x14ac:dyDescent="0.25">
      <c r="J4" s="7" t="s">
        <v>2</v>
      </c>
    </row>
    <row r="5" spans="1:11" x14ac:dyDescent="0.25">
      <c r="J5" s="31" t="s">
        <v>54</v>
      </c>
      <c r="K5" s="9"/>
    </row>
    <row r="6" spans="1:11" x14ac:dyDescent="0.25">
      <c r="J6" s="31" t="s">
        <v>159</v>
      </c>
      <c r="K6" s="9"/>
    </row>
    <row r="8" spans="1:11" x14ac:dyDescent="0.25">
      <c r="J8" s="7" t="s">
        <v>53</v>
      </c>
      <c r="K8" s="28"/>
    </row>
    <row r="9" spans="1:11" ht="26.25" customHeight="1" x14ac:dyDescent="0.25">
      <c r="J9" s="8" t="s">
        <v>0</v>
      </c>
      <c r="K9" s="28"/>
    </row>
    <row r="10" spans="1:11" x14ac:dyDescent="0.25">
      <c r="J10" s="7" t="s">
        <v>1</v>
      </c>
      <c r="K10" s="28"/>
    </row>
    <row r="11" spans="1:11" x14ac:dyDescent="0.25">
      <c r="J11" s="7" t="s">
        <v>2</v>
      </c>
      <c r="K11" s="28"/>
    </row>
    <row r="12" spans="1:11" x14ac:dyDescent="0.25">
      <c r="J12" s="31" t="s">
        <v>3</v>
      </c>
      <c r="K12" s="28"/>
    </row>
    <row r="13" spans="1:11" x14ac:dyDescent="0.25">
      <c r="J13" s="31" t="s">
        <v>55</v>
      </c>
      <c r="K13" s="28"/>
    </row>
    <row r="14" spans="1:11" x14ac:dyDescent="0.25">
      <c r="K14" s="31"/>
    </row>
    <row r="15" spans="1:11" ht="14.25" x14ac:dyDescent="0.25">
      <c r="A15" s="254" t="s">
        <v>56</v>
      </c>
      <c r="B15" s="254"/>
      <c r="C15" s="254"/>
      <c r="D15" s="254"/>
      <c r="E15" s="254"/>
      <c r="F15" s="254"/>
      <c r="G15" s="254"/>
      <c r="H15" s="254"/>
      <c r="I15" s="254"/>
      <c r="J15" s="254"/>
      <c r="K15" s="254"/>
    </row>
    <row r="16" spans="1:11" x14ac:dyDescent="0.25">
      <c r="A16" s="32"/>
      <c r="B16" s="32"/>
      <c r="C16" s="32"/>
      <c r="D16" s="32"/>
      <c r="E16" s="32"/>
      <c r="F16" s="32"/>
      <c r="G16" s="32"/>
      <c r="K16" s="33"/>
    </row>
    <row r="17" spans="1:11" ht="78.75" customHeight="1" x14ac:dyDescent="0.25">
      <c r="A17" s="34" t="s">
        <v>5</v>
      </c>
      <c r="B17" s="34" t="s">
        <v>57</v>
      </c>
      <c r="C17" s="34" t="s">
        <v>6</v>
      </c>
      <c r="D17" s="34" t="s">
        <v>58</v>
      </c>
      <c r="E17" s="35" t="s">
        <v>59</v>
      </c>
      <c r="F17" s="35" t="s">
        <v>60</v>
      </c>
      <c r="G17" s="36" t="s">
        <v>61</v>
      </c>
      <c r="H17" s="36" t="s">
        <v>62</v>
      </c>
      <c r="I17" s="36" t="s">
        <v>63</v>
      </c>
      <c r="J17" s="36" t="s">
        <v>64</v>
      </c>
      <c r="K17" s="37" t="s">
        <v>7</v>
      </c>
    </row>
    <row r="18" spans="1:11" x14ac:dyDescent="0.25">
      <c r="A18" s="38" t="s">
        <v>65</v>
      </c>
      <c r="B18" s="39"/>
      <c r="C18" s="39"/>
      <c r="D18" s="39"/>
      <c r="E18" s="40"/>
      <c r="F18" s="40"/>
      <c r="G18" s="41"/>
      <c r="H18" s="39"/>
      <c r="I18" s="39"/>
      <c r="J18" s="39"/>
      <c r="K18" s="42"/>
    </row>
    <row r="19" spans="1:11" x14ac:dyDescent="0.25">
      <c r="A19" s="43">
        <v>1</v>
      </c>
      <c r="B19" s="43">
        <v>430002</v>
      </c>
      <c r="C19" s="250" t="s">
        <v>8</v>
      </c>
      <c r="D19" s="44" t="s">
        <v>66</v>
      </c>
      <c r="E19" s="45">
        <v>29</v>
      </c>
      <c r="F19" s="45" t="s">
        <v>67</v>
      </c>
      <c r="G19" s="46">
        <v>26</v>
      </c>
      <c r="H19" s="47">
        <v>157993</v>
      </c>
      <c r="I19" s="47">
        <v>0.3</v>
      </c>
      <c r="J19" s="47">
        <f>ROUND(H19*((1-I19)+I19*1.096),2)</f>
        <v>162543.20000000001</v>
      </c>
      <c r="K19" s="47">
        <f>G19*J19</f>
        <v>4226123.2</v>
      </c>
    </row>
    <row r="20" spans="1:11" x14ac:dyDescent="0.25">
      <c r="A20" s="48"/>
      <c r="B20" s="48"/>
      <c r="C20" s="251"/>
      <c r="D20" s="49"/>
      <c r="E20" s="45">
        <v>30</v>
      </c>
      <c r="F20" s="45" t="s">
        <v>67</v>
      </c>
      <c r="G20" s="46">
        <v>69</v>
      </c>
      <c r="H20" s="47">
        <v>92818</v>
      </c>
      <c r="I20" s="47">
        <v>0.23</v>
      </c>
      <c r="J20" s="47">
        <f>ROUND(H20*((1-I20)+I20*1.096),2)</f>
        <v>94867.42</v>
      </c>
      <c r="K20" s="47">
        <f>G20*J20</f>
        <v>6545851.9799999995</v>
      </c>
    </row>
    <row r="21" spans="1:11" x14ac:dyDescent="0.25">
      <c r="A21" s="48"/>
      <c r="B21" s="48"/>
      <c r="C21" s="50"/>
      <c r="D21" s="51"/>
      <c r="E21" s="45">
        <v>31</v>
      </c>
      <c r="F21" s="45" t="s">
        <v>67</v>
      </c>
      <c r="G21" s="46">
        <v>8</v>
      </c>
      <c r="H21" s="47">
        <v>186033</v>
      </c>
      <c r="I21" s="47">
        <v>0.49</v>
      </c>
      <c r="J21" s="47">
        <f>ROUND(H21*((1-I21)+I21*1.096),2)</f>
        <v>194783.99</v>
      </c>
      <c r="K21" s="47">
        <f>G21*J21</f>
        <v>1558271.92</v>
      </c>
    </row>
    <row r="22" spans="1:11" x14ac:dyDescent="0.25">
      <c r="A22" s="52"/>
      <c r="B22" s="52"/>
      <c r="C22" s="53"/>
      <c r="D22" s="54" t="s">
        <v>68</v>
      </c>
      <c r="E22" s="55"/>
      <c r="F22" s="55"/>
      <c r="G22" s="56">
        <f>SUM(G19:G21)</f>
        <v>103</v>
      </c>
      <c r="H22" s="57"/>
      <c r="I22" s="57"/>
      <c r="J22" s="57"/>
      <c r="K22" s="57">
        <f>SUM(K19:K21)</f>
        <v>12330247.1</v>
      </c>
    </row>
    <row r="23" spans="1:11" x14ac:dyDescent="0.25">
      <c r="A23" s="43">
        <v>2</v>
      </c>
      <c r="B23" s="43">
        <v>430009</v>
      </c>
      <c r="C23" s="250" t="s">
        <v>49</v>
      </c>
      <c r="D23" s="255" t="s">
        <v>69</v>
      </c>
      <c r="E23" s="45">
        <v>32</v>
      </c>
      <c r="F23" s="45" t="s">
        <v>67</v>
      </c>
      <c r="G23" s="46">
        <v>250</v>
      </c>
      <c r="H23" s="47">
        <v>85982</v>
      </c>
      <c r="I23" s="47">
        <v>0.4</v>
      </c>
      <c r="J23" s="47">
        <f t="shared" ref="J23:J26" si="0">ROUND(H23*((1-I23)+I23*1.096),2)</f>
        <v>89283.71</v>
      </c>
      <c r="K23" s="47">
        <f>G23*J23</f>
        <v>22320927.5</v>
      </c>
    </row>
    <row r="24" spans="1:11" x14ac:dyDescent="0.25">
      <c r="A24" s="48"/>
      <c r="B24" s="48"/>
      <c r="C24" s="251"/>
      <c r="D24" s="256"/>
      <c r="E24" s="45">
        <v>33</v>
      </c>
      <c r="F24" s="45" t="s">
        <v>67</v>
      </c>
      <c r="G24" s="46">
        <v>13</v>
      </c>
      <c r="H24" s="47">
        <v>124702</v>
      </c>
      <c r="I24" s="47">
        <v>0.39</v>
      </c>
      <c r="J24" s="47">
        <f t="shared" si="0"/>
        <v>129370.84</v>
      </c>
      <c r="K24" s="47">
        <f>G24*J24</f>
        <v>1681820.92</v>
      </c>
    </row>
    <row r="25" spans="1:11" x14ac:dyDescent="0.25">
      <c r="A25" s="48"/>
      <c r="B25" s="48"/>
      <c r="C25" s="50"/>
      <c r="D25" s="58"/>
      <c r="E25" s="45">
        <v>34</v>
      </c>
      <c r="F25" s="45" t="s">
        <v>67</v>
      </c>
      <c r="G25" s="46">
        <v>10</v>
      </c>
      <c r="H25" s="47">
        <v>120938</v>
      </c>
      <c r="I25" s="47">
        <v>0.28000000000000003</v>
      </c>
      <c r="J25" s="47">
        <f t="shared" si="0"/>
        <v>124188.81</v>
      </c>
      <c r="K25" s="47">
        <f>G25*J25</f>
        <v>1241888.1000000001</v>
      </c>
    </row>
    <row r="26" spans="1:11" x14ac:dyDescent="0.25">
      <c r="A26" s="48"/>
      <c r="B26" s="48"/>
      <c r="C26" s="50"/>
      <c r="D26" s="58"/>
      <c r="E26" s="45">
        <v>35</v>
      </c>
      <c r="F26" s="45" t="s">
        <v>67</v>
      </c>
      <c r="G26" s="46">
        <v>5</v>
      </c>
      <c r="H26" s="47">
        <v>124315</v>
      </c>
      <c r="I26" s="47">
        <v>0.1</v>
      </c>
      <c r="J26" s="47">
        <f t="shared" si="0"/>
        <v>125508.42</v>
      </c>
      <c r="K26" s="47">
        <f>G26*J26</f>
        <v>627542.1</v>
      </c>
    </row>
    <row r="27" spans="1:11" x14ac:dyDescent="0.25">
      <c r="A27" s="52"/>
      <c r="B27" s="52"/>
      <c r="C27" s="53"/>
      <c r="D27" s="54" t="s">
        <v>68</v>
      </c>
      <c r="E27" s="59"/>
      <c r="F27" s="59"/>
      <c r="G27" s="56">
        <f>SUM(G23:G26)</f>
        <v>278</v>
      </c>
      <c r="H27" s="57"/>
      <c r="I27" s="57"/>
      <c r="J27" s="57"/>
      <c r="K27" s="57">
        <f>SUM(K23:K26)</f>
        <v>25872178.620000005</v>
      </c>
    </row>
    <row r="28" spans="1:11" x14ac:dyDescent="0.25">
      <c r="A28" s="43">
        <v>3</v>
      </c>
      <c r="B28" s="43">
        <v>430037</v>
      </c>
      <c r="C28" s="60" t="s">
        <v>12</v>
      </c>
      <c r="D28" s="44" t="s">
        <v>70</v>
      </c>
      <c r="E28" s="45">
        <v>1</v>
      </c>
      <c r="F28" s="45" t="s">
        <v>67</v>
      </c>
      <c r="G28" s="46">
        <v>3</v>
      </c>
      <c r="H28" s="47">
        <v>180835</v>
      </c>
      <c r="I28" s="47">
        <v>0.38</v>
      </c>
      <c r="J28" s="47">
        <f t="shared" ref="J28:J64" si="1">ROUND(H28*((1-I28)+I28*1.096),2)</f>
        <v>187431.86</v>
      </c>
      <c r="K28" s="47">
        <f t="shared" ref="K28:K64" si="2">G28*J28</f>
        <v>562295.57999999996</v>
      </c>
    </row>
    <row r="29" spans="1:11" x14ac:dyDescent="0.25">
      <c r="A29" s="48"/>
      <c r="B29" s="48"/>
      <c r="C29" s="50"/>
      <c r="D29" s="61"/>
      <c r="E29" s="45">
        <v>2</v>
      </c>
      <c r="F29" s="45" t="s">
        <v>67</v>
      </c>
      <c r="G29" s="46">
        <v>15</v>
      </c>
      <c r="H29" s="47">
        <v>277374</v>
      </c>
      <c r="I29" s="47">
        <v>0.44</v>
      </c>
      <c r="J29" s="47">
        <f t="shared" si="1"/>
        <v>289090.28000000003</v>
      </c>
      <c r="K29" s="47">
        <f t="shared" si="2"/>
        <v>4336354.2</v>
      </c>
    </row>
    <row r="30" spans="1:11" x14ac:dyDescent="0.25">
      <c r="A30" s="48"/>
      <c r="B30" s="48"/>
      <c r="C30" s="50"/>
      <c r="D30" s="61"/>
      <c r="E30" s="45">
        <v>3</v>
      </c>
      <c r="F30" s="45" t="s">
        <v>67</v>
      </c>
      <c r="G30" s="46">
        <v>2</v>
      </c>
      <c r="H30" s="47">
        <v>175421</v>
      </c>
      <c r="I30" s="47">
        <v>0.19</v>
      </c>
      <c r="J30" s="47">
        <f t="shared" si="1"/>
        <v>178620.68</v>
      </c>
      <c r="K30" s="47">
        <f t="shared" si="2"/>
        <v>357241.36</v>
      </c>
    </row>
    <row r="31" spans="1:11" x14ac:dyDescent="0.25">
      <c r="A31" s="48"/>
      <c r="B31" s="48"/>
      <c r="C31" s="50"/>
      <c r="D31" s="62" t="s">
        <v>71</v>
      </c>
      <c r="E31" s="45">
        <v>5</v>
      </c>
      <c r="F31" s="45" t="s">
        <v>67</v>
      </c>
      <c r="G31" s="46">
        <v>60</v>
      </c>
      <c r="H31" s="47">
        <v>184557</v>
      </c>
      <c r="I31" s="47">
        <v>0.25</v>
      </c>
      <c r="J31" s="47">
        <f t="shared" si="1"/>
        <v>188986.37</v>
      </c>
      <c r="K31" s="47">
        <f t="shared" si="2"/>
        <v>11339182.199999999</v>
      </c>
    </row>
    <row r="32" spans="1:11" x14ac:dyDescent="0.25">
      <c r="A32" s="48"/>
      <c r="B32" s="48"/>
      <c r="C32" s="50"/>
      <c r="D32" s="44" t="s">
        <v>72</v>
      </c>
      <c r="E32" s="45">
        <v>12</v>
      </c>
      <c r="F32" s="45" t="s">
        <v>67</v>
      </c>
      <c r="G32" s="46">
        <v>165</v>
      </c>
      <c r="H32" s="47">
        <v>225126</v>
      </c>
      <c r="I32" s="47">
        <v>0.28999999999999998</v>
      </c>
      <c r="J32" s="47">
        <f t="shared" si="1"/>
        <v>231393.51</v>
      </c>
      <c r="K32" s="47">
        <f t="shared" si="2"/>
        <v>38179929.149999999</v>
      </c>
    </row>
    <row r="33" spans="1:11" x14ac:dyDescent="0.25">
      <c r="A33" s="48"/>
      <c r="B33" s="48"/>
      <c r="C33" s="50"/>
      <c r="D33" s="61"/>
      <c r="E33" s="45">
        <v>14</v>
      </c>
      <c r="F33" s="45" t="s">
        <v>67</v>
      </c>
      <c r="G33" s="46">
        <v>18</v>
      </c>
      <c r="H33" s="47">
        <v>217393</v>
      </c>
      <c r="I33" s="47">
        <v>0.2</v>
      </c>
      <c r="J33" s="47">
        <f t="shared" si="1"/>
        <v>221566.95</v>
      </c>
      <c r="K33" s="47">
        <f t="shared" si="2"/>
        <v>3988205.1</v>
      </c>
    </row>
    <row r="34" spans="1:11" x14ac:dyDescent="0.25">
      <c r="A34" s="48"/>
      <c r="B34" s="48"/>
      <c r="C34" s="50"/>
      <c r="D34" s="61"/>
      <c r="E34" s="45">
        <v>15</v>
      </c>
      <c r="F34" s="45" t="s">
        <v>67</v>
      </c>
      <c r="G34" s="46">
        <v>1</v>
      </c>
      <c r="H34" s="47">
        <v>311991</v>
      </c>
      <c r="I34" s="47">
        <v>0.2</v>
      </c>
      <c r="J34" s="47">
        <f t="shared" si="1"/>
        <v>317981.23</v>
      </c>
      <c r="K34" s="47">
        <f t="shared" si="2"/>
        <v>317981.23</v>
      </c>
    </row>
    <row r="35" spans="1:11" x14ac:dyDescent="0.25">
      <c r="A35" s="48"/>
      <c r="B35" s="48"/>
      <c r="C35" s="50"/>
      <c r="D35" s="61"/>
      <c r="E35" s="45">
        <v>16</v>
      </c>
      <c r="F35" s="45" t="s">
        <v>67</v>
      </c>
      <c r="G35" s="46">
        <v>6</v>
      </c>
      <c r="H35" s="47">
        <v>417597</v>
      </c>
      <c r="I35" s="47">
        <v>0.42</v>
      </c>
      <c r="J35" s="47">
        <f t="shared" si="1"/>
        <v>434434.51</v>
      </c>
      <c r="K35" s="47">
        <f t="shared" si="2"/>
        <v>2606607.06</v>
      </c>
    </row>
    <row r="36" spans="1:11" x14ac:dyDescent="0.25">
      <c r="A36" s="48"/>
      <c r="B36" s="48"/>
      <c r="C36" s="50"/>
      <c r="D36" s="61"/>
      <c r="E36" s="45">
        <v>17</v>
      </c>
      <c r="F36" s="45" t="s">
        <v>67</v>
      </c>
      <c r="G36" s="46">
        <v>2</v>
      </c>
      <c r="H36" s="47">
        <v>553460</v>
      </c>
      <c r="I36" s="47">
        <v>0.32</v>
      </c>
      <c r="J36" s="47">
        <f t="shared" si="1"/>
        <v>570462.29</v>
      </c>
      <c r="K36" s="47">
        <f t="shared" si="2"/>
        <v>1140924.58</v>
      </c>
    </row>
    <row r="37" spans="1:11" x14ac:dyDescent="0.25">
      <c r="A37" s="48"/>
      <c r="B37" s="48"/>
      <c r="C37" s="50"/>
      <c r="D37" s="63" t="s">
        <v>66</v>
      </c>
      <c r="E37" s="45">
        <v>29</v>
      </c>
      <c r="F37" s="45" t="s">
        <v>67</v>
      </c>
      <c r="G37" s="46">
        <v>60</v>
      </c>
      <c r="H37" s="47">
        <v>157993</v>
      </c>
      <c r="I37" s="47">
        <v>0.3</v>
      </c>
      <c r="J37" s="47">
        <f t="shared" si="1"/>
        <v>162543.20000000001</v>
      </c>
      <c r="K37" s="47">
        <f t="shared" si="2"/>
        <v>9752592</v>
      </c>
    </row>
    <row r="38" spans="1:11" x14ac:dyDescent="0.25">
      <c r="A38" s="48"/>
      <c r="B38" s="48"/>
      <c r="C38" s="50"/>
      <c r="D38" s="49"/>
      <c r="E38" s="45">
        <v>30</v>
      </c>
      <c r="F38" s="45" t="s">
        <v>67</v>
      </c>
      <c r="G38" s="46">
        <v>13</v>
      </c>
      <c r="H38" s="47">
        <v>92818</v>
      </c>
      <c r="I38" s="47">
        <v>0.23</v>
      </c>
      <c r="J38" s="47">
        <f t="shared" si="1"/>
        <v>94867.42</v>
      </c>
      <c r="K38" s="47">
        <f t="shared" si="2"/>
        <v>1233276.46</v>
      </c>
    </row>
    <row r="39" spans="1:11" x14ac:dyDescent="0.25">
      <c r="A39" s="48"/>
      <c r="B39" s="48"/>
      <c r="C39" s="50"/>
      <c r="D39" s="49"/>
      <c r="E39" s="45">
        <v>31</v>
      </c>
      <c r="F39" s="45" t="s">
        <v>67</v>
      </c>
      <c r="G39" s="46">
        <v>5</v>
      </c>
      <c r="H39" s="47">
        <v>186033</v>
      </c>
      <c r="I39" s="47">
        <v>0.49</v>
      </c>
      <c r="J39" s="47">
        <f t="shared" si="1"/>
        <v>194783.99</v>
      </c>
      <c r="K39" s="47">
        <f t="shared" si="2"/>
        <v>973919.95</v>
      </c>
    </row>
    <row r="40" spans="1:11" x14ac:dyDescent="0.25">
      <c r="A40" s="48"/>
      <c r="B40" s="48"/>
      <c r="C40" s="50"/>
      <c r="D40" s="63" t="s">
        <v>69</v>
      </c>
      <c r="E40" s="45">
        <v>32</v>
      </c>
      <c r="F40" s="45" t="s">
        <v>67</v>
      </c>
      <c r="G40" s="46">
        <v>390</v>
      </c>
      <c r="H40" s="47">
        <v>85982</v>
      </c>
      <c r="I40" s="47">
        <v>0.4</v>
      </c>
      <c r="J40" s="47">
        <f t="shared" si="1"/>
        <v>89283.71</v>
      </c>
      <c r="K40" s="47">
        <f t="shared" si="2"/>
        <v>34820646.900000006</v>
      </c>
    </row>
    <row r="41" spans="1:11" x14ac:dyDescent="0.25">
      <c r="A41" s="48"/>
      <c r="B41" s="48"/>
      <c r="C41" s="50"/>
      <c r="D41" s="49"/>
      <c r="E41" s="45">
        <v>35</v>
      </c>
      <c r="F41" s="45" t="s">
        <v>67</v>
      </c>
      <c r="G41" s="46">
        <v>5</v>
      </c>
      <c r="H41" s="47">
        <v>124315</v>
      </c>
      <c r="I41" s="47">
        <v>0.1</v>
      </c>
      <c r="J41" s="47">
        <f t="shared" si="1"/>
        <v>125508.42</v>
      </c>
      <c r="K41" s="47">
        <f t="shared" si="2"/>
        <v>627542.1</v>
      </c>
    </row>
    <row r="42" spans="1:11" x14ac:dyDescent="0.25">
      <c r="A42" s="48"/>
      <c r="B42" s="48"/>
      <c r="C42" s="50"/>
      <c r="D42" s="61"/>
      <c r="E42" s="45">
        <v>38</v>
      </c>
      <c r="F42" s="45" t="s">
        <v>67</v>
      </c>
      <c r="G42" s="46">
        <v>5</v>
      </c>
      <c r="H42" s="47">
        <v>57509</v>
      </c>
      <c r="I42" s="47">
        <v>0.47</v>
      </c>
      <c r="J42" s="47">
        <f t="shared" si="1"/>
        <v>60103.81</v>
      </c>
      <c r="K42" s="47">
        <f t="shared" si="2"/>
        <v>300519.05</v>
      </c>
    </row>
    <row r="43" spans="1:11" x14ac:dyDescent="0.25">
      <c r="A43" s="48"/>
      <c r="B43" s="48"/>
      <c r="C43" s="50"/>
      <c r="D43" s="64" t="s">
        <v>73</v>
      </c>
      <c r="E43" s="45">
        <v>47</v>
      </c>
      <c r="F43" s="45" t="s">
        <v>67</v>
      </c>
      <c r="G43" s="46">
        <v>180</v>
      </c>
      <c r="H43" s="47">
        <v>187709</v>
      </c>
      <c r="I43" s="47">
        <v>0.4</v>
      </c>
      <c r="J43" s="47">
        <f t="shared" si="1"/>
        <v>194917.03</v>
      </c>
      <c r="K43" s="47">
        <f t="shared" si="2"/>
        <v>35085065.399999999</v>
      </c>
    </row>
    <row r="44" spans="1:11" x14ac:dyDescent="0.25">
      <c r="A44" s="48"/>
      <c r="B44" s="48"/>
      <c r="C44" s="50"/>
      <c r="D44" s="44" t="s">
        <v>74</v>
      </c>
      <c r="E44" s="45">
        <v>48</v>
      </c>
      <c r="F44" s="45" t="s">
        <v>67</v>
      </c>
      <c r="G44" s="46">
        <v>28</v>
      </c>
      <c r="H44" s="47">
        <v>270080</v>
      </c>
      <c r="I44" s="47">
        <v>0.09</v>
      </c>
      <c r="J44" s="47">
        <f t="shared" si="1"/>
        <v>272413.49</v>
      </c>
      <c r="K44" s="47">
        <f t="shared" si="2"/>
        <v>7627577.7199999997</v>
      </c>
    </row>
    <row r="45" spans="1:11" x14ac:dyDescent="0.25">
      <c r="A45" s="48"/>
      <c r="B45" s="48"/>
      <c r="C45" s="50"/>
      <c r="D45" s="61"/>
      <c r="E45" s="45">
        <v>49</v>
      </c>
      <c r="F45" s="45" t="s">
        <v>67</v>
      </c>
      <c r="G45" s="46">
        <v>12</v>
      </c>
      <c r="H45" s="47">
        <v>299122</v>
      </c>
      <c r="I45" s="47">
        <v>0.08</v>
      </c>
      <c r="J45" s="47">
        <f t="shared" si="1"/>
        <v>301419.26</v>
      </c>
      <c r="K45" s="47">
        <f t="shared" si="2"/>
        <v>3617031.12</v>
      </c>
    </row>
    <row r="46" spans="1:11" x14ac:dyDescent="0.25">
      <c r="A46" s="48"/>
      <c r="B46" s="48"/>
      <c r="C46" s="50"/>
      <c r="D46" s="61"/>
      <c r="E46" s="45">
        <v>50</v>
      </c>
      <c r="F46" s="45" t="s">
        <v>67</v>
      </c>
      <c r="G46" s="46">
        <v>5</v>
      </c>
      <c r="H46" s="47">
        <v>342826</v>
      </c>
      <c r="I46" s="47">
        <v>7.0000000000000007E-2</v>
      </c>
      <c r="J46" s="47">
        <f t="shared" si="1"/>
        <v>345129.79</v>
      </c>
      <c r="K46" s="47">
        <f t="shared" si="2"/>
        <v>1725648.95</v>
      </c>
    </row>
    <row r="47" spans="1:11" x14ac:dyDescent="0.25">
      <c r="A47" s="48"/>
      <c r="B47" s="48"/>
      <c r="C47" s="50"/>
      <c r="D47" s="61"/>
      <c r="E47" s="45">
        <v>51</v>
      </c>
      <c r="F47" s="65" t="s">
        <v>75</v>
      </c>
      <c r="G47" s="46">
        <v>1</v>
      </c>
      <c r="H47" s="47">
        <v>353529</v>
      </c>
      <c r="I47" s="47">
        <v>0.17</v>
      </c>
      <c r="J47" s="47">
        <f t="shared" si="1"/>
        <v>359298.59</v>
      </c>
      <c r="K47" s="47">
        <f t="shared" si="2"/>
        <v>359298.59</v>
      </c>
    </row>
    <row r="48" spans="1:11" x14ac:dyDescent="0.25">
      <c r="A48" s="48"/>
      <c r="B48" s="48"/>
      <c r="C48" s="50"/>
      <c r="D48" s="61"/>
      <c r="E48" s="45">
        <v>52</v>
      </c>
      <c r="F48" s="45" t="s">
        <v>67</v>
      </c>
      <c r="G48" s="46">
        <v>800</v>
      </c>
      <c r="H48" s="47">
        <v>293277</v>
      </c>
      <c r="I48" s="47">
        <v>0.42</v>
      </c>
      <c r="J48" s="47">
        <f t="shared" si="1"/>
        <v>305101.93</v>
      </c>
      <c r="K48" s="47">
        <f t="shared" si="2"/>
        <v>244081544</v>
      </c>
    </row>
    <row r="49" spans="1:11" x14ac:dyDescent="0.25">
      <c r="A49" s="48"/>
      <c r="B49" s="48"/>
      <c r="C49" s="50"/>
      <c r="D49" s="61"/>
      <c r="E49" s="45">
        <v>53</v>
      </c>
      <c r="F49" s="45" t="s">
        <v>67</v>
      </c>
      <c r="G49" s="46">
        <v>488</v>
      </c>
      <c r="H49" s="47">
        <v>519782</v>
      </c>
      <c r="I49" s="47">
        <v>0.56999999999999995</v>
      </c>
      <c r="J49" s="47">
        <f t="shared" si="1"/>
        <v>548224.47</v>
      </c>
      <c r="K49" s="47">
        <f t="shared" si="2"/>
        <v>267533541.35999998</v>
      </c>
    </row>
    <row r="50" spans="1:11" x14ac:dyDescent="0.25">
      <c r="A50" s="48"/>
      <c r="B50" s="48"/>
      <c r="C50" s="50"/>
      <c r="D50" s="61"/>
      <c r="E50" s="45">
        <v>54</v>
      </c>
      <c r="F50" s="45" t="s">
        <v>67</v>
      </c>
      <c r="G50" s="46">
        <v>10</v>
      </c>
      <c r="H50" s="47">
        <v>437173</v>
      </c>
      <c r="I50" s="47">
        <v>0.21</v>
      </c>
      <c r="J50" s="47">
        <f t="shared" si="1"/>
        <v>445986.41</v>
      </c>
      <c r="K50" s="47">
        <f t="shared" si="2"/>
        <v>4459864.0999999996</v>
      </c>
    </row>
    <row r="51" spans="1:11" x14ac:dyDescent="0.25">
      <c r="A51" s="48"/>
      <c r="B51" s="48"/>
      <c r="C51" s="50"/>
      <c r="D51" s="61"/>
      <c r="E51" s="45">
        <v>55</v>
      </c>
      <c r="F51" s="45" t="s">
        <v>67</v>
      </c>
      <c r="G51" s="46">
        <v>10</v>
      </c>
      <c r="H51" s="47">
        <v>812867</v>
      </c>
      <c r="I51" s="47">
        <v>0.13</v>
      </c>
      <c r="J51" s="47">
        <f t="shared" si="1"/>
        <v>823011.58</v>
      </c>
      <c r="K51" s="47">
        <f t="shared" si="2"/>
        <v>8230115.7999999998</v>
      </c>
    </row>
    <row r="52" spans="1:11" x14ac:dyDescent="0.25">
      <c r="A52" s="48"/>
      <c r="B52" s="48"/>
      <c r="C52" s="50"/>
      <c r="D52" s="61"/>
      <c r="E52" s="45">
        <v>57</v>
      </c>
      <c r="F52" s="45" t="s">
        <v>67</v>
      </c>
      <c r="G52" s="46">
        <v>10</v>
      </c>
      <c r="H52" s="47">
        <v>741947</v>
      </c>
      <c r="I52" s="47">
        <v>0.12</v>
      </c>
      <c r="J52" s="47">
        <f t="shared" si="1"/>
        <v>750494.23</v>
      </c>
      <c r="K52" s="47">
        <f t="shared" si="2"/>
        <v>7504942.2999999998</v>
      </c>
    </row>
    <row r="53" spans="1:11" x14ac:dyDescent="0.25">
      <c r="A53" s="48"/>
      <c r="B53" s="48"/>
      <c r="C53" s="50"/>
      <c r="D53" s="61"/>
      <c r="E53" s="45">
        <v>58</v>
      </c>
      <c r="F53" s="45" t="s">
        <v>67</v>
      </c>
      <c r="G53" s="46">
        <v>40</v>
      </c>
      <c r="H53" s="47">
        <v>408921</v>
      </c>
      <c r="I53" s="47">
        <v>0.14000000000000001</v>
      </c>
      <c r="J53" s="47">
        <f t="shared" si="1"/>
        <v>414416.9</v>
      </c>
      <c r="K53" s="47">
        <f t="shared" si="2"/>
        <v>16576676</v>
      </c>
    </row>
    <row r="54" spans="1:11" x14ac:dyDescent="0.25">
      <c r="A54" s="48"/>
      <c r="B54" s="48"/>
      <c r="C54" s="50"/>
      <c r="D54" s="61"/>
      <c r="E54" s="45">
        <v>61</v>
      </c>
      <c r="F54" s="45" t="s">
        <v>67</v>
      </c>
      <c r="G54" s="46">
        <v>131</v>
      </c>
      <c r="H54" s="47">
        <v>320152</v>
      </c>
      <c r="I54" s="47">
        <v>0.12</v>
      </c>
      <c r="J54" s="47">
        <f t="shared" si="1"/>
        <v>323840.15000000002</v>
      </c>
      <c r="K54" s="47">
        <f t="shared" si="2"/>
        <v>42423059.650000006</v>
      </c>
    </row>
    <row r="55" spans="1:11" x14ac:dyDescent="0.25">
      <c r="A55" s="48"/>
      <c r="B55" s="48"/>
      <c r="C55" s="50"/>
      <c r="D55" s="61"/>
      <c r="E55" s="45">
        <v>62</v>
      </c>
      <c r="F55" s="45" t="s">
        <v>67</v>
      </c>
      <c r="G55" s="46">
        <v>70</v>
      </c>
      <c r="H55" s="47">
        <v>555085</v>
      </c>
      <c r="I55" s="47">
        <v>0.08</v>
      </c>
      <c r="J55" s="47">
        <f t="shared" si="1"/>
        <v>559348.05000000005</v>
      </c>
      <c r="K55" s="47">
        <f t="shared" si="2"/>
        <v>39154363.5</v>
      </c>
    </row>
    <row r="56" spans="1:11" x14ac:dyDescent="0.25">
      <c r="A56" s="48"/>
      <c r="B56" s="48"/>
      <c r="C56" s="50"/>
      <c r="D56" s="61"/>
      <c r="E56" s="45">
        <v>63</v>
      </c>
      <c r="F56" s="45" t="s">
        <v>67</v>
      </c>
      <c r="G56" s="46">
        <v>50</v>
      </c>
      <c r="H56" s="47">
        <v>568484</v>
      </c>
      <c r="I56" s="47">
        <v>0.22</v>
      </c>
      <c r="J56" s="47">
        <f t="shared" si="1"/>
        <v>580490.38</v>
      </c>
      <c r="K56" s="47">
        <f t="shared" si="2"/>
        <v>29024519</v>
      </c>
    </row>
    <row r="57" spans="1:11" x14ac:dyDescent="0.25">
      <c r="A57" s="48"/>
      <c r="B57" s="48"/>
      <c r="C57" s="50"/>
      <c r="D57" s="61"/>
      <c r="E57" s="45">
        <v>64</v>
      </c>
      <c r="F57" s="45" t="s">
        <v>67</v>
      </c>
      <c r="G57" s="46">
        <v>30</v>
      </c>
      <c r="H57" s="47">
        <v>610080</v>
      </c>
      <c r="I57" s="47">
        <v>0.06</v>
      </c>
      <c r="J57" s="47">
        <f t="shared" si="1"/>
        <v>613594.06000000006</v>
      </c>
      <c r="K57" s="47">
        <f t="shared" si="2"/>
        <v>18407821.800000001</v>
      </c>
    </row>
    <row r="58" spans="1:11" x14ac:dyDescent="0.25">
      <c r="A58" s="48"/>
      <c r="B58" s="48"/>
      <c r="C58" s="50"/>
      <c r="D58" s="61"/>
      <c r="E58" s="45">
        <v>65</v>
      </c>
      <c r="F58" s="45" t="s">
        <v>67</v>
      </c>
      <c r="G58" s="46">
        <v>4</v>
      </c>
      <c r="H58" s="47">
        <v>869420</v>
      </c>
      <c r="I58" s="47">
        <v>0.04</v>
      </c>
      <c r="J58" s="47">
        <f t="shared" si="1"/>
        <v>872758.57</v>
      </c>
      <c r="K58" s="47">
        <f t="shared" si="2"/>
        <v>3491034.28</v>
      </c>
    </row>
    <row r="59" spans="1:11" x14ac:dyDescent="0.25">
      <c r="A59" s="48"/>
      <c r="B59" s="48"/>
      <c r="C59" s="50"/>
      <c r="D59" s="44" t="s">
        <v>76</v>
      </c>
      <c r="E59" s="45">
        <v>78</v>
      </c>
      <c r="F59" s="45" t="s">
        <v>67</v>
      </c>
      <c r="G59" s="46">
        <v>235</v>
      </c>
      <c r="H59" s="47">
        <v>132634</v>
      </c>
      <c r="I59" s="47">
        <v>0.33</v>
      </c>
      <c r="J59" s="47">
        <f t="shared" si="1"/>
        <v>136835.85</v>
      </c>
      <c r="K59" s="47">
        <f t="shared" si="2"/>
        <v>32156424.75</v>
      </c>
    </row>
    <row r="60" spans="1:11" x14ac:dyDescent="0.25">
      <c r="A60" s="48"/>
      <c r="B60" s="48"/>
      <c r="C60" s="50"/>
      <c r="D60" s="66"/>
      <c r="E60" s="45">
        <v>79</v>
      </c>
      <c r="F60" s="45" t="s">
        <v>67</v>
      </c>
      <c r="G60" s="46">
        <v>140</v>
      </c>
      <c r="H60" s="47">
        <v>196603</v>
      </c>
      <c r="I60" s="47">
        <v>0.36</v>
      </c>
      <c r="J60" s="47">
        <f t="shared" si="1"/>
        <v>203397.6</v>
      </c>
      <c r="K60" s="47">
        <f t="shared" si="2"/>
        <v>28475664</v>
      </c>
    </row>
    <row r="61" spans="1:11" x14ac:dyDescent="0.25">
      <c r="A61" s="48"/>
      <c r="B61" s="48"/>
      <c r="C61" s="50"/>
      <c r="D61" s="61" t="s">
        <v>77</v>
      </c>
      <c r="E61" s="45">
        <v>81</v>
      </c>
      <c r="F61" s="45" t="s">
        <v>67</v>
      </c>
      <c r="G61" s="46">
        <v>37</v>
      </c>
      <c r="H61" s="47">
        <v>228728</v>
      </c>
      <c r="I61" s="47">
        <v>0.23</v>
      </c>
      <c r="J61" s="47">
        <f t="shared" si="1"/>
        <v>233778.31</v>
      </c>
      <c r="K61" s="47">
        <f t="shared" si="2"/>
        <v>8649797.4700000007</v>
      </c>
    </row>
    <row r="62" spans="1:11" x14ac:dyDescent="0.25">
      <c r="A62" s="48"/>
      <c r="B62" s="48"/>
      <c r="C62" s="50"/>
      <c r="D62" s="61"/>
      <c r="E62" s="45">
        <v>82</v>
      </c>
      <c r="F62" s="45" t="s">
        <v>67</v>
      </c>
      <c r="G62" s="46">
        <v>8</v>
      </c>
      <c r="H62" s="47">
        <v>249690</v>
      </c>
      <c r="I62" s="47">
        <v>0.3</v>
      </c>
      <c r="J62" s="47">
        <f t="shared" si="1"/>
        <v>256881.07</v>
      </c>
      <c r="K62" s="47">
        <f t="shared" si="2"/>
        <v>2055048.56</v>
      </c>
    </row>
    <row r="63" spans="1:11" x14ac:dyDescent="0.25">
      <c r="A63" s="48"/>
      <c r="B63" s="48"/>
      <c r="C63" s="50"/>
      <c r="D63" s="61"/>
      <c r="E63" s="45">
        <v>83</v>
      </c>
      <c r="F63" s="45" t="s">
        <v>67</v>
      </c>
      <c r="G63" s="46">
        <v>13</v>
      </c>
      <c r="H63" s="47">
        <v>240008</v>
      </c>
      <c r="I63" s="47">
        <v>0.24</v>
      </c>
      <c r="J63" s="47">
        <f t="shared" si="1"/>
        <v>245537.78</v>
      </c>
      <c r="K63" s="47">
        <f t="shared" si="2"/>
        <v>3191991.14</v>
      </c>
    </row>
    <row r="64" spans="1:11" x14ac:dyDescent="0.25">
      <c r="A64" s="48"/>
      <c r="B64" s="48"/>
      <c r="C64" s="50"/>
      <c r="D64" s="44" t="s">
        <v>78</v>
      </c>
      <c r="E64" s="45">
        <v>85</v>
      </c>
      <c r="F64" s="45" t="s">
        <v>67</v>
      </c>
      <c r="G64" s="46">
        <v>5</v>
      </c>
      <c r="H64" s="47">
        <v>173786</v>
      </c>
      <c r="I64" s="47">
        <v>0.36</v>
      </c>
      <c r="J64" s="47">
        <f t="shared" si="1"/>
        <v>179792.04</v>
      </c>
      <c r="K64" s="47">
        <f t="shared" si="2"/>
        <v>898960.20000000007</v>
      </c>
    </row>
    <row r="65" spans="1:11" x14ac:dyDescent="0.25">
      <c r="A65" s="52"/>
      <c r="B65" s="52"/>
      <c r="C65" s="53"/>
      <c r="D65" s="54" t="s">
        <v>68</v>
      </c>
      <c r="E65" s="55"/>
      <c r="F65" s="55"/>
      <c r="G65" s="56">
        <f>SUM(G28:G64)</f>
        <v>3057</v>
      </c>
      <c r="H65" s="57"/>
      <c r="I65" s="57"/>
      <c r="J65" s="57"/>
      <c r="K65" s="57">
        <f>SUM(K28:K64)</f>
        <v>915267206.60999978</v>
      </c>
    </row>
    <row r="66" spans="1:11" ht="24" x14ac:dyDescent="0.25">
      <c r="A66" s="43">
        <v>4</v>
      </c>
      <c r="B66" s="43">
        <v>430038</v>
      </c>
      <c r="C66" s="60" t="s">
        <v>13</v>
      </c>
      <c r="D66" s="67" t="s">
        <v>79</v>
      </c>
      <c r="E66" s="45">
        <v>8</v>
      </c>
      <c r="F66" s="45" t="s">
        <v>75</v>
      </c>
      <c r="G66" s="46">
        <v>2</v>
      </c>
      <c r="H66" s="47">
        <v>381741</v>
      </c>
      <c r="I66" s="47">
        <v>0.55000000000000004</v>
      </c>
      <c r="J66" s="47">
        <f t="shared" ref="J66:J75" si="3">ROUND(H66*((1-I66)+I66*1.096),2)</f>
        <v>401896.92</v>
      </c>
      <c r="K66" s="47">
        <f t="shared" ref="K66:K75" si="4">G66*J66</f>
        <v>803793.84</v>
      </c>
    </row>
    <row r="67" spans="1:11" x14ac:dyDescent="0.25">
      <c r="A67" s="68"/>
      <c r="B67" s="48"/>
      <c r="C67" s="50"/>
      <c r="D67" s="67" t="s">
        <v>72</v>
      </c>
      <c r="E67" s="45">
        <v>15</v>
      </c>
      <c r="F67" s="45" t="s">
        <v>75</v>
      </c>
      <c r="G67" s="46">
        <v>10</v>
      </c>
      <c r="H67" s="47">
        <v>311991</v>
      </c>
      <c r="I67" s="47">
        <v>0.2</v>
      </c>
      <c r="J67" s="47">
        <f t="shared" si="3"/>
        <v>317981.23</v>
      </c>
      <c r="K67" s="47">
        <f t="shared" si="4"/>
        <v>3179812.3</v>
      </c>
    </row>
    <row r="68" spans="1:11" x14ac:dyDescent="0.25">
      <c r="A68" s="68"/>
      <c r="B68" s="48"/>
      <c r="C68" s="50"/>
      <c r="D68" s="69" t="s">
        <v>80</v>
      </c>
      <c r="E68" s="45">
        <v>19</v>
      </c>
      <c r="F68" s="45" t="s">
        <v>75</v>
      </c>
      <c r="G68" s="46">
        <v>3</v>
      </c>
      <c r="H68" s="47">
        <v>344175</v>
      </c>
      <c r="I68" s="47">
        <v>0.25</v>
      </c>
      <c r="J68" s="47">
        <f t="shared" si="3"/>
        <v>352435.20000000001</v>
      </c>
      <c r="K68" s="47">
        <f t="shared" si="4"/>
        <v>1057305.6000000001</v>
      </c>
    </row>
    <row r="69" spans="1:11" x14ac:dyDescent="0.25">
      <c r="A69" s="48"/>
      <c r="B69" s="48"/>
      <c r="C69" s="50"/>
      <c r="D69" s="70" t="s">
        <v>69</v>
      </c>
      <c r="E69" s="45">
        <v>33</v>
      </c>
      <c r="F69" s="45" t="s">
        <v>75</v>
      </c>
      <c r="G69" s="46">
        <v>58</v>
      </c>
      <c r="H69" s="47">
        <v>124702</v>
      </c>
      <c r="I69" s="47">
        <v>0.39</v>
      </c>
      <c r="J69" s="47">
        <f t="shared" si="3"/>
        <v>129370.84</v>
      </c>
      <c r="K69" s="47">
        <f t="shared" si="4"/>
        <v>7503508.7199999997</v>
      </c>
    </row>
    <row r="70" spans="1:11" x14ac:dyDescent="0.25">
      <c r="A70" s="48"/>
      <c r="B70" s="48"/>
      <c r="C70" s="50"/>
      <c r="D70" s="69" t="s">
        <v>81</v>
      </c>
      <c r="E70" s="45">
        <v>40</v>
      </c>
      <c r="F70" s="45" t="s">
        <v>75</v>
      </c>
      <c r="G70" s="46">
        <v>2</v>
      </c>
      <c r="H70" s="47">
        <v>238060</v>
      </c>
      <c r="I70" s="47">
        <v>0.26</v>
      </c>
      <c r="J70" s="47">
        <f t="shared" si="3"/>
        <v>244001.98</v>
      </c>
      <c r="K70" s="47">
        <f t="shared" si="4"/>
        <v>488003.96</v>
      </c>
    </row>
    <row r="71" spans="1:11" x14ac:dyDescent="0.25">
      <c r="A71" s="48"/>
      <c r="B71" s="48"/>
      <c r="C71" s="50"/>
      <c r="D71" s="71"/>
      <c r="E71" s="45">
        <v>41</v>
      </c>
      <c r="F71" s="45" t="s">
        <v>75</v>
      </c>
      <c r="G71" s="46">
        <v>12</v>
      </c>
      <c r="H71" s="47">
        <v>139731</v>
      </c>
      <c r="I71" s="47">
        <v>0.38</v>
      </c>
      <c r="J71" s="47">
        <f t="shared" si="3"/>
        <v>144828.39000000001</v>
      </c>
      <c r="K71" s="47">
        <f t="shared" si="4"/>
        <v>1737940.6800000002</v>
      </c>
    </row>
    <row r="72" spans="1:11" x14ac:dyDescent="0.25">
      <c r="A72" s="48"/>
      <c r="B72" s="48"/>
      <c r="C72" s="50"/>
      <c r="D72" s="71"/>
      <c r="E72" s="45">
        <v>43</v>
      </c>
      <c r="F72" s="45" t="s">
        <v>75</v>
      </c>
      <c r="G72" s="46">
        <v>12</v>
      </c>
      <c r="H72" s="47">
        <v>233873</v>
      </c>
      <c r="I72" s="47">
        <v>0.22</v>
      </c>
      <c r="J72" s="47">
        <f t="shared" si="3"/>
        <v>238812.4</v>
      </c>
      <c r="K72" s="47">
        <f t="shared" si="4"/>
        <v>2865748.8</v>
      </c>
    </row>
    <row r="73" spans="1:11" x14ac:dyDescent="0.25">
      <c r="A73" s="48"/>
      <c r="B73" s="48"/>
      <c r="C73" s="50"/>
      <c r="D73" s="72"/>
      <c r="E73" s="45">
        <v>44</v>
      </c>
      <c r="F73" s="45" t="s">
        <v>75</v>
      </c>
      <c r="G73" s="46">
        <v>10</v>
      </c>
      <c r="H73" s="47">
        <v>104337</v>
      </c>
      <c r="I73" s="47">
        <v>0.34</v>
      </c>
      <c r="J73" s="47">
        <f t="shared" si="3"/>
        <v>107742.56</v>
      </c>
      <c r="K73" s="47">
        <f t="shared" si="4"/>
        <v>1077425.6000000001</v>
      </c>
    </row>
    <row r="74" spans="1:11" x14ac:dyDescent="0.25">
      <c r="A74" s="48"/>
      <c r="B74" s="48"/>
      <c r="C74" s="50"/>
      <c r="D74" s="73" t="s">
        <v>76</v>
      </c>
      <c r="E74" s="45">
        <v>78</v>
      </c>
      <c r="F74" s="45" t="s">
        <v>75</v>
      </c>
      <c r="G74" s="46">
        <v>90</v>
      </c>
      <c r="H74" s="47">
        <v>132634</v>
      </c>
      <c r="I74" s="47">
        <v>0.33</v>
      </c>
      <c r="J74" s="47">
        <f t="shared" si="3"/>
        <v>136835.85</v>
      </c>
      <c r="K74" s="47">
        <f t="shared" si="4"/>
        <v>12315226.5</v>
      </c>
    </row>
    <row r="75" spans="1:11" x14ac:dyDescent="0.25">
      <c r="A75" s="48"/>
      <c r="B75" s="48"/>
      <c r="C75" s="50"/>
      <c r="D75" s="62" t="s">
        <v>82</v>
      </c>
      <c r="E75" s="45">
        <v>86</v>
      </c>
      <c r="F75" s="45" t="s">
        <v>75</v>
      </c>
      <c r="G75" s="46">
        <v>40</v>
      </c>
      <c r="H75" s="47">
        <v>254683</v>
      </c>
      <c r="I75" s="47">
        <v>0.2</v>
      </c>
      <c r="J75" s="47">
        <f t="shared" si="3"/>
        <v>259572.91</v>
      </c>
      <c r="K75" s="47">
        <f t="shared" si="4"/>
        <v>10382916.4</v>
      </c>
    </row>
    <row r="76" spans="1:11" x14ac:dyDescent="0.25">
      <c r="A76" s="52"/>
      <c r="B76" s="52"/>
      <c r="C76" s="53"/>
      <c r="D76" s="54" t="s">
        <v>68</v>
      </c>
      <c r="E76" s="55"/>
      <c r="F76" s="55"/>
      <c r="G76" s="56">
        <f>SUM(G66:G75)</f>
        <v>239</v>
      </c>
      <c r="H76" s="57"/>
      <c r="I76" s="57"/>
      <c r="J76" s="57"/>
      <c r="K76" s="57">
        <f>SUM(K66:K75)</f>
        <v>41411682.400000006</v>
      </c>
    </row>
    <row r="77" spans="1:11" x14ac:dyDescent="0.25">
      <c r="A77" s="43">
        <v>5</v>
      </c>
      <c r="B77" s="43">
        <v>430042</v>
      </c>
      <c r="C77" s="250" t="s">
        <v>15</v>
      </c>
      <c r="D77" s="69" t="s">
        <v>83</v>
      </c>
      <c r="E77" s="45">
        <v>21</v>
      </c>
      <c r="F77" s="45" t="s">
        <v>67</v>
      </c>
      <c r="G77" s="46">
        <v>1368</v>
      </c>
      <c r="H77" s="47">
        <v>264178</v>
      </c>
      <c r="I77" s="47">
        <v>0.28999999999999998</v>
      </c>
      <c r="J77" s="47">
        <f t="shared" ref="J77:J80" si="5">ROUND(H77*((1-I77)+I77*1.096),2)</f>
        <v>271532.71999999997</v>
      </c>
      <c r="K77" s="47">
        <f>G77*J77</f>
        <v>371456760.95999998</v>
      </c>
    </row>
    <row r="78" spans="1:11" x14ac:dyDescent="0.25">
      <c r="A78" s="48"/>
      <c r="B78" s="48"/>
      <c r="C78" s="251"/>
      <c r="D78" s="71"/>
      <c r="E78" s="45">
        <v>25</v>
      </c>
      <c r="F78" s="45" t="s">
        <v>67</v>
      </c>
      <c r="G78" s="46">
        <v>12</v>
      </c>
      <c r="H78" s="47">
        <v>102227</v>
      </c>
      <c r="I78" s="47">
        <v>0.42</v>
      </c>
      <c r="J78" s="47">
        <f t="shared" si="5"/>
        <v>106348.79</v>
      </c>
      <c r="K78" s="47">
        <f>G78*J78</f>
        <v>1276185.48</v>
      </c>
    </row>
    <row r="79" spans="1:11" x14ac:dyDescent="0.25">
      <c r="A79" s="48"/>
      <c r="B79" s="48"/>
      <c r="C79" s="50"/>
      <c r="D79" s="71"/>
      <c r="E79" s="45">
        <v>26</v>
      </c>
      <c r="F79" s="45" t="s">
        <v>67</v>
      </c>
      <c r="G79" s="46">
        <v>96</v>
      </c>
      <c r="H79" s="47">
        <v>230497</v>
      </c>
      <c r="I79" s="47">
        <v>0.4</v>
      </c>
      <c r="J79" s="47">
        <f t="shared" si="5"/>
        <v>239348.08</v>
      </c>
      <c r="K79" s="47">
        <f>G79*J79</f>
        <v>22977415.68</v>
      </c>
    </row>
    <row r="80" spans="1:11" x14ac:dyDescent="0.25">
      <c r="A80" s="48"/>
      <c r="B80" s="48"/>
      <c r="C80" s="50"/>
      <c r="D80" s="72"/>
      <c r="E80" s="45">
        <v>27</v>
      </c>
      <c r="F80" s="45" t="s">
        <v>67</v>
      </c>
      <c r="G80" s="46">
        <v>24</v>
      </c>
      <c r="H80" s="47">
        <v>306409</v>
      </c>
      <c r="I80" s="47">
        <v>0.39</v>
      </c>
      <c r="J80" s="47">
        <f t="shared" si="5"/>
        <v>317880.95</v>
      </c>
      <c r="K80" s="47">
        <f>G80*J80</f>
        <v>7629142.8000000007</v>
      </c>
    </row>
    <row r="81" spans="1:11" x14ac:dyDescent="0.25">
      <c r="A81" s="52"/>
      <c r="B81" s="52"/>
      <c r="C81" s="53"/>
      <c r="D81" s="54" t="s">
        <v>68</v>
      </c>
      <c r="E81" s="55"/>
      <c r="F81" s="55"/>
      <c r="G81" s="56">
        <f>SUM(G77:G80)</f>
        <v>1500</v>
      </c>
      <c r="H81" s="57"/>
      <c r="I81" s="57"/>
      <c r="J81" s="57"/>
      <c r="K81" s="57">
        <f>SUM(K77:K80)</f>
        <v>403339504.92000002</v>
      </c>
    </row>
    <row r="82" spans="1:11" x14ac:dyDescent="0.25">
      <c r="A82" s="43">
        <v>6</v>
      </c>
      <c r="B82" s="43">
        <v>430048</v>
      </c>
      <c r="C82" s="250" t="s">
        <v>17</v>
      </c>
      <c r="D82" s="44" t="s">
        <v>72</v>
      </c>
      <c r="E82" s="45">
        <v>12</v>
      </c>
      <c r="F82" s="45" t="s">
        <v>67</v>
      </c>
      <c r="G82" s="46">
        <v>18</v>
      </c>
      <c r="H82" s="47">
        <v>225126</v>
      </c>
      <c r="I82" s="47">
        <v>0.28999999999999998</v>
      </c>
      <c r="J82" s="47">
        <f t="shared" ref="J82:J95" si="6">ROUND(H82*((1-I82)+I82*1.096),2)</f>
        <v>231393.51</v>
      </c>
      <c r="K82" s="47">
        <f t="shared" ref="K82:K95" si="7">G82*J82</f>
        <v>4165083.18</v>
      </c>
    </row>
    <row r="83" spans="1:11" x14ac:dyDescent="0.25">
      <c r="A83" s="48"/>
      <c r="B83" s="48"/>
      <c r="C83" s="251"/>
      <c r="D83" s="61"/>
      <c r="E83" s="45">
        <v>16</v>
      </c>
      <c r="F83" s="45" t="s">
        <v>67</v>
      </c>
      <c r="G83" s="46">
        <v>7</v>
      </c>
      <c r="H83" s="47">
        <v>417597</v>
      </c>
      <c r="I83" s="47">
        <v>0.42</v>
      </c>
      <c r="J83" s="47">
        <f t="shared" si="6"/>
        <v>434434.51</v>
      </c>
      <c r="K83" s="47">
        <f t="shared" si="7"/>
        <v>3041041.5700000003</v>
      </c>
    </row>
    <row r="84" spans="1:11" x14ac:dyDescent="0.25">
      <c r="A84" s="48"/>
      <c r="B84" s="48"/>
      <c r="C84" s="50"/>
      <c r="D84" s="44" t="s">
        <v>84</v>
      </c>
      <c r="E84" s="45">
        <v>68</v>
      </c>
      <c r="F84" s="45" t="s">
        <v>67</v>
      </c>
      <c r="G84" s="46">
        <v>4</v>
      </c>
      <c r="H84" s="47">
        <v>186341</v>
      </c>
      <c r="I84" s="47">
        <v>0.28000000000000003</v>
      </c>
      <c r="J84" s="47">
        <f t="shared" si="6"/>
        <v>191349.85</v>
      </c>
      <c r="K84" s="47">
        <f t="shared" si="7"/>
        <v>765399.4</v>
      </c>
    </row>
    <row r="85" spans="1:11" x14ac:dyDescent="0.25">
      <c r="A85" s="48"/>
      <c r="B85" s="48"/>
      <c r="C85" s="50"/>
      <c r="D85" s="61"/>
      <c r="E85" s="45">
        <v>68</v>
      </c>
      <c r="F85" s="45" t="s">
        <v>75</v>
      </c>
      <c r="G85" s="46">
        <v>72</v>
      </c>
      <c r="H85" s="47">
        <v>186341</v>
      </c>
      <c r="I85" s="47">
        <v>0.28000000000000003</v>
      </c>
      <c r="J85" s="47">
        <f t="shared" si="6"/>
        <v>191349.85</v>
      </c>
      <c r="K85" s="47">
        <f t="shared" si="7"/>
        <v>13777189.200000001</v>
      </c>
    </row>
    <row r="86" spans="1:11" x14ac:dyDescent="0.25">
      <c r="A86" s="48"/>
      <c r="B86" s="48"/>
      <c r="C86" s="50"/>
      <c r="D86" s="61"/>
      <c r="E86" s="45">
        <v>69</v>
      </c>
      <c r="F86" s="45" t="s">
        <v>67</v>
      </c>
      <c r="G86" s="46">
        <v>6</v>
      </c>
      <c r="H86" s="47">
        <v>385767</v>
      </c>
      <c r="I86" s="47">
        <v>0.37</v>
      </c>
      <c r="J86" s="47">
        <f t="shared" si="6"/>
        <v>399469.44</v>
      </c>
      <c r="K86" s="47">
        <f t="shared" si="7"/>
        <v>2396816.64</v>
      </c>
    </row>
    <row r="87" spans="1:11" x14ac:dyDescent="0.25">
      <c r="A87" s="48"/>
      <c r="B87" s="48"/>
      <c r="C87" s="50"/>
      <c r="D87" s="61"/>
      <c r="E87" s="45">
        <v>69</v>
      </c>
      <c r="F87" s="45" t="s">
        <v>75</v>
      </c>
      <c r="G87" s="46">
        <v>12</v>
      </c>
      <c r="H87" s="47">
        <v>385767</v>
      </c>
      <c r="I87" s="47">
        <v>0.37</v>
      </c>
      <c r="J87" s="47">
        <f t="shared" si="6"/>
        <v>399469.44</v>
      </c>
      <c r="K87" s="47">
        <f t="shared" si="7"/>
        <v>4793633.28</v>
      </c>
    </row>
    <row r="88" spans="1:11" x14ac:dyDescent="0.25">
      <c r="A88" s="48"/>
      <c r="B88" s="48"/>
      <c r="C88" s="50"/>
      <c r="D88" s="61"/>
      <c r="E88" s="45">
        <v>70</v>
      </c>
      <c r="F88" s="45" t="s">
        <v>67</v>
      </c>
      <c r="G88" s="46">
        <v>555</v>
      </c>
      <c r="H88" s="47">
        <v>219420</v>
      </c>
      <c r="I88" s="47">
        <v>0.26</v>
      </c>
      <c r="J88" s="47">
        <f t="shared" si="6"/>
        <v>224896.72</v>
      </c>
      <c r="K88" s="47">
        <f t="shared" si="7"/>
        <v>124817679.59999999</v>
      </c>
    </row>
    <row r="89" spans="1:11" x14ac:dyDescent="0.25">
      <c r="A89" s="48"/>
      <c r="B89" s="48"/>
      <c r="C89" s="50"/>
      <c r="D89" s="61"/>
      <c r="E89" s="45">
        <v>71</v>
      </c>
      <c r="F89" s="45" t="s">
        <v>67</v>
      </c>
      <c r="G89" s="46">
        <v>2</v>
      </c>
      <c r="H89" s="47">
        <v>303401</v>
      </c>
      <c r="I89" s="47">
        <v>0.49</v>
      </c>
      <c r="J89" s="47">
        <f t="shared" si="6"/>
        <v>317672.98</v>
      </c>
      <c r="K89" s="47">
        <f t="shared" si="7"/>
        <v>635345.96</v>
      </c>
    </row>
    <row r="90" spans="1:11" x14ac:dyDescent="0.25">
      <c r="A90" s="48"/>
      <c r="B90" s="48"/>
      <c r="C90" s="50"/>
      <c r="D90" s="61"/>
      <c r="E90" s="45">
        <v>72</v>
      </c>
      <c r="F90" s="45" t="s">
        <v>67</v>
      </c>
      <c r="G90" s="46">
        <v>1</v>
      </c>
      <c r="H90" s="47">
        <v>458167</v>
      </c>
      <c r="I90" s="47">
        <v>0.1</v>
      </c>
      <c r="J90" s="47">
        <f t="shared" si="6"/>
        <v>462565.4</v>
      </c>
      <c r="K90" s="47">
        <f t="shared" si="7"/>
        <v>462565.4</v>
      </c>
    </row>
    <row r="91" spans="1:11" x14ac:dyDescent="0.25">
      <c r="A91" s="48"/>
      <c r="B91" s="48"/>
      <c r="C91" s="50"/>
      <c r="D91" s="61"/>
      <c r="E91" s="45">
        <v>72</v>
      </c>
      <c r="F91" s="45" t="s">
        <v>75</v>
      </c>
      <c r="G91" s="46">
        <v>2</v>
      </c>
      <c r="H91" s="47">
        <v>458167</v>
      </c>
      <c r="I91" s="47">
        <v>0.1</v>
      </c>
      <c r="J91" s="47">
        <f t="shared" si="6"/>
        <v>462565.4</v>
      </c>
      <c r="K91" s="47">
        <f t="shared" si="7"/>
        <v>925130.8</v>
      </c>
    </row>
    <row r="92" spans="1:11" x14ac:dyDescent="0.25">
      <c r="A92" s="48"/>
      <c r="B92" s="48"/>
      <c r="C92" s="50"/>
      <c r="D92" s="61"/>
      <c r="E92" s="45">
        <v>74</v>
      </c>
      <c r="F92" s="45" t="s">
        <v>67</v>
      </c>
      <c r="G92" s="46">
        <v>10</v>
      </c>
      <c r="H92" s="47">
        <v>495542</v>
      </c>
      <c r="I92" s="47">
        <v>0.12</v>
      </c>
      <c r="J92" s="47">
        <f t="shared" si="6"/>
        <v>501250.64</v>
      </c>
      <c r="K92" s="47">
        <f t="shared" si="7"/>
        <v>5012506.4000000004</v>
      </c>
    </row>
    <row r="93" spans="1:11" x14ac:dyDescent="0.25">
      <c r="A93" s="48"/>
      <c r="B93" s="48"/>
      <c r="C93" s="50"/>
      <c r="D93" s="61"/>
      <c r="E93" s="45">
        <v>75</v>
      </c>
      <c r="F93" s="45" t="s">
        <v>67</v>
      </c>
      <c r="G93" s="46">
        <v>1</v>
      </c>
      <c r="H93" s="47">
        <v>260389</v>
      </c>
      <c r="I93" s="47">
        <v>0.15</v>
      </c>
      <c r="J93" s="47">
        <f t="shared" si="6"/>
        <v>264138.59999999998</v>
      </c>
      <c r="K93" s="47">
        <f t="shared" si="7"/>
        <v>264138.59999999998</v>
      </c>
    </row>
    <row r="94" spans="1:11" x14ac:dyDescent="0.25">
      <c r="A94" s="48"/>
      <c r="B94" s="48"/>
      <c r="C94" s="50"/>
      <c r="D94" s="61"/>
      <c r="E94" s="45">
        <v>75</v>
      </c>
      <c r="F94" s="45" t="s">
        <v>75</v>
      </c>
      <c r="G94" s="46">
        <v>4</v>
      </c>
      <c r="H94" s="47">
        <v>260389</v>
      </c>
      <c r="I94" s="47">
        <v>0.15</v>
      </c>
      <c r="J94" s="47">
        <f t="shared" si="6"/>
        <v>264138.59999999998</v>
      </c>
      <c r="K94" s="47">
        <f t="shared" si="7"/>
        <v>1056554.3999999999</v>
      </c>
    </row>
    <row r="95" spans="1:11" x14ac:dyDescent="0.25">
      <c r="A95" s="48"/>
      <c r="B95" s="48"/>
      <c r="C95" s="50"/>
      <c r="D95" s="61"/>
      <c r="E95" s="45">
        <v>76</v>
      </c>
      <c r="F95" s="45" t="s">
        <v>67</v>
      </c>
      <c r="G95" s="46">
        <v>1</v>
      </c>
      <c r="H95" s="47">
        <v>199907</v>
      </c>
      <c r="I95" s="47">
        <v>0.12</v>
      </c>
      <c r="J95" s="47">
        <f t="shared" si="6"/>
        <v>202209.93</v>
      </c>
      <c r="K95" s="47">
        <f t="shared" si="7"/>
        <v>202209.93</v>
      </c>
    </row>
    <row r="96" spans="1:11" x14ac:dyDescent="0.25">
      <c r="A96" s="52"/>
      <c r="B96" s="52"/>
      <c r="C96" s="53"/>
      <c r="D96" s="54" t="s">
        <v>68</v>
      </c>
      <c r="E96" s="55"/>
      <c r="F96" s="55"/>
      <c r="G96" s="56">
        <f>SUM(G82:G95)</f>
        <v>695</v>
      </c>
      <c r="H96" s="57"/>
      <c r="I96" s="57"/>
      <c r="J96" s="57"/>
      <c r="K96" s="57">
        <f>SUM(K82:K95)</f>
        <v>162315294.36000004</v>
      </c>
    </row>
    <row r="97" spans="1:14" x14ac:dyDescent="0.25">
      <c r="A97" s="48">
        <v>7</v>
      </c>
      <c r="B97" s="43">
        <v>430308</v>
      </c>
      <c r="C97" s="250" t="s">
        <v>25</v>
      </c>
      <c r="D97" s="69" t="s">
        <v>70</v>
      </c>
      <c r="E97" s="45">
        <v>2</v>
      </c>
      <c r="F97" s="45" t="s">
        <v>67</v>
      </c>
      <c r="G97" s="46">
        <v>15</v>
      </c>
      <c r="H97" s="47">
        <v>277374</v>
      </c>
      <c r="I97" s="47">
        <v>0.44</v>
      </c>
      <c r="J97" s="47">
        <f t="shared" ref="J97:J99" si="8">ROUND(H97*((1-I97)+I97*1.096),2)</f>
        <v>289090.28000000003</v>
      </c>
      <c r="K97" s="47">
        <f>G97*J97</f>
        <v>4336354.2</v>
      </c>
    </row>
    <row r="98" spans="1:14" x14ac:dyDescent="0.25">
      <c r="A98" s="48"/>
      <c r="B98" s="48"/>
      <c r="C98" s="251"/>
      <c r="D98" s="252" t="s">
        <v>80</v>
      </c>
      <c r="E98" s="45">
        <v>19</v>
      </c>
      <c r="F98" s="45" t="s">
        <v>75</v>
      </c>
      <c r="G98" s="46">
        <v>40</v>
      </c>
      <c r="H98" s="47">
        <v>344175</v>
      </c>
      <c r="I98" s="47">
        <v>0.25</v>
      </c>
      <c r="J98" s="47">
        <f t="shared" si="8"/>
        <v>352435.20000000001</v>
      </c>
      <c r="K98" s="47">
        <f>G98*J98</f>
        <v>14097408</v>
      </c>
    </row>
    <row r="99" spans="1:14" x14ac:dyDescent="0.25">
      <c r="A99" s="48"/>
      <c r="B99" s="48"/>
      <c r="C99" s="50"/>
      <c r="D99" s="253"/>
      <c r="E99" s="45">
        <v>20</v>
      </c>
      <c r="F99" s="45" t="s">
        <v>75</v>
      </c>
      <c r="G99" s="46">
        <v>14</v>
      </c>
      <c r="H99" s="47">
        <v>711006</v>
      </c>
      <c r="I99" s="47">
        <v>0.34</v>
      </c>
      <c r="J99" s="47">
        <f t="shared" si="8"/>
        <v>734213.24</v>
      </c>
      <c r="K99" s="47">
        <f>G99*J99</f>
        <v>10278985.359999999</v>
      </c>
    </row>
    <row r="100" spans="1:14" x14ac:dyDescent="0.25">
      <c r="A100" s="52"/>
      <c r="B100" s="52"/>
      <c r="C100" s="53"/>
      <c r="D100" s="54" t="s">
        <v>68</v>
      </c>
      <c r="E100" s="55"/>
      <c r="F100" s="55"/>
      <c r="G100" s="56">
        <f>SUM(G97:G99)</f>
        <v>69</v>
      </c>
      <c r="H100" s="57"/>
      <c r="I100" s="57"/>
      <c r="J100" s="57"/>
      <c r="K100" s="57">
        <f>SUM(K97:K99)</f>
        <v>28712747.559999999</v>
      </c>
    </row>
    <row r="101" spans="1:14" x14ac:dyDescent="0.25">
      <c r="A101" s="43">
        <v>8</v>
      </c>
      <c r="B101" s="43">
        <v>430350</v>
      </c>
      <c r="C101" s="250" t="s">
        <v>29</v>
      </c>
      <c r="D101" s="69" t="s">
        <v>82</v>
      </c>
      <c r="E101" s="45">
        <v>86</v>
      </c>
      <c r="F101" s="45" t="s">
        <v>67</v>
      </c>
      <c r="G101" s="46">
        <v>15</v>
      </c>
      <c r="H101" s="47">
        <v>254683</v>
      </c>
      <c r="I101" s="47">
        <v>0.2</v>
      </c>
      <c r="J101" s="47">
        <f>ROUND(H101*((1-I101)+I101*1.096),2)</f>
        <v>259572.91</v>
      </c>
      <c r="K101" s="47">
        <f>G101*J101</f>
        <v>3893593.65</v>
      </c>
    </row>
    <row r="102" spans="1:14" x14ac:dyDescent="0.25">
      <c r="A102" s="48"/>
      <c r="B102" s="48"/>
      <c r="C102" s="251"/>
      <c r="D102" s="72"/>
      <c r="E102" s="45">
        <v>88</v>
      </c>
      <c r="F102" s="45" t="s">
        <v>67</v>
      </c>
      <c r="G102" s="46">
        <v>5</v>
      </c>
      <c r="H102" s="47">
        <v>372313</v>
      </c>
      <c r="I102" s="47">
        <v>0.12</v>
      </c>
      <c r="J102" s="47">
        <f>ROUND(H102*((1-I102)+I102*1.096),2)</f>
        <v>376602.05</v>
      </c>
      <c r="K102" s="47">
        <f>G102*J102</f>
        <v>1883010.25</v>
      </c>
    </row>
    <row r="103" spans="1:14" x14ac:dyDescent="0.25">
      <c r="A103" s="52"/>
      <c r="B103" s="52"/>
      <c r="C103" s="53"/>
      <c r="D103" s="54" t="s">
        <v>68</v>
      </c>
      <c r="E103" s="55"/>
      <c r="F103" s="55"/>
      <c r="G103" s="56">
        <f>SUM(G101:G102)</f>
        <v>20</v>
      </c>
      <c r="H103" s="57"/>
      <c r="I103" s="57"/>
      <c r="J103" s="57"/>
      <c r="K103" s="57">
        <f>SUM(K101:K102)</f>
        <v>5776603.9000000004</v>
      </c>
    </row>
    <row r="104" spans="1:14" x14ac:dyDescent="0.25">
      <c r="A104" s="43">
        <v>9</v>
      </c>
      <c r="B104" s="43">
        <v>430386</v>
      </c>
      <c r="C104" s="250" t="s">
        <v>30</v>
      </c>
      <c r="D104" s="69" t="s">
        <v>70</v>
      </c>
      <c r="E104" s="45">
        <v>1</v>
      </c>
      <c r="F104" s="45" t="s">
        <v>67</v>
      </c>
      <c r="G104" s="46">
        <v>5</v>
      </c>
      <c r="H104" s="47">
        <v>180835</v>
      </c>
      <c r="I104" s="47">
        <v>0.38</v>
      </c>
      <c r="J104" s="47">
        <f t="shared" ref="J104:J107" si="9">ROUND(H104*((1-I104)+I104*1.096),2)</f>
        <v>187431.86</v>
      </c>
      <c r="K104" s="47">
        <f>G104*J104</f>
        <v>937159.29999999993</v>
      </c>
    </row>
    <row r="105" spans="1:14" x14ac:dyDescent="0.25">
      <c r="A105" s="48"/>
      <c r="B105" s="48"/>
      <c r="C105" s="251"/>
      <c r="D105" s="63" t="s">
        <v>76</v>
      </c>
      <c r="E105" s="45">
        <v>78</v>
      </c>
      <c r="F105" s="45" t="s">
        <v>67</v>
      </c>
      <c r="G105" s="46">
        <v>23</v>
      </c>
      <c r="H105" s="47">
        <v>132634</v>
      </c>
      <c r="I105" s="47">
        <v>0.33</v>
      </c>
      <c r="J105" s="47">
        <f t="shared" si="9"/>
        <v>136835.85</v>
      </c>
      <c r="K105" s="47">
        <f>G105*J105</f>
        <v>3147224.5500000003</v>
      </c>
    </row>
    <row r="106" spans="1:14" x14ac:dyDescent="0.25">
      <c r="A106" s="48"/>
      <c r="B106" s="48"/>
      <c r="C106" s="50"/>
      <c r="D106" s="51"/>
      <c r="E106" s="45">
        <v>79</v>
      </c>
      <c r="F106" s="45" t="s">
        <v>67</v>
      </c>
      <c r="G106" s="46">
        <v>28</v>
      </c>
      <c r="H106" s="47">
        <v>196603</v>
      </c>
      <c r="I106" s="47">
        <v>0.36</v>
      </c>
      <c r="J106" s="47">
        <f t="shared" si="9"/>
        <v>203397.6</v>
      </c>
      <c r="K106" s="47">
        <f>G106*J106</f>
        <v>5695132.7999999998</v>
      </c>
    </row>
    <row r="107" spans="1:14" x14ac:dyDescent="0.25">
      <c r="A107" s="48"/>
      <c r="B107" s="48"/>
      <c r="C107" s="50"/>
      <c r="D107" s="61" t="s">
        <v>77</v>
      </c>
      <c r="E107" s="45">
        <v>81</v>
      </c>
      <c r="F107" s="45" t="s">
        <v>67</v>
      </c>
      <c r="G107" s="46">
        <v>29</v>
      </c>
      <c r="H107" s="47">
        <v>228728</v>
      </c>
      <c r="I107" s="47">
        <v>0.23</v>
      </c>
      <c r="J107" s="47">
        <f t="shared" si="9"/>
        <v>233778.31</v>
      </c>
      <c r="K107" s="47">
        <f>G107*J107</f>
        <v>6779570.9900000002</v>
      </c>
    </row>
    <row r="108" spans="1:14" x14ac:dyDescent="0.25">
      <c r="A108" s="52"/>
      <c r="B108" s="52"/>
      <c r="C108" s="53"/>
      <c r="D108" s="74" t="s">
        <v>68</v>
      </c>
      <c r="E108" s="55"/>
      <c r="F108" s="55"/>
      <c r="G108" s="56">
        <f>SUM(G104:G107)</f>
        <v>85</v>
      </c>
      <c r="H108" s="57"/>
      <c r="I108" s="57"/>
      <c r="J108" s="57"/>
      <c r="K108" s="57">
        <f>SUM(K104:K107)</f>
        <v>16559087.640000001</v>
      </c>
    </row>
    <row r="109" spans="1:14" x14ac:dyDescent="0.25">
      <c r="A109" s="75" t="s">
        <v>85</v>
      </c>
      <c r="B109" s="76"/>
      <c r="C109" s="77"/>
      <c r="D109" s="78"/>
      <c r="E109" s="79"/>
      <c r="F109" s="79"/>
      <c r="G109" s="80">
        <f>G22+G27+G65+G76+G81+G96+G100+G103+G108</f>
        <v>6046</v>
      </c>
      <c r="H109" s="81"/>
      <c r="I109" s="81"/>
      <c r="J109" s="81"/>
      <c r="K109" s="81">
        <f>K22+K27+K65+K76+K81+K96+K100+K103+K108</f>
        <v>1611584553.1100001</v>
      </c>
      <c r="N109" s="30"/>
    </row>
    <row r="110" spans="1:14" x14ac:dyDescent="0.25">
      <c r="A110" s="38" t="s">
        <v>86</v>
      </c>
      <c r="B110" s="82"/>
      <c r="C110" s="82"/>
      <c r="D110" s="82"/>
      <c r="E110" s="83"/>
      <c r="F110" s="83"/>
      <c r="G110" s="84"/>
      <c r="H110" s="82"/>
      <c r="I110" s="82"/>
      <c r="J110" s="82"/>
      <c r="K110" s="85"/>
    </row>
    <row r="111" spans="1:14" ht="75.75" customHeight="1" x14ac:dyDescent="0.25">
      <c r="A111" s="34" t="s">
        <v>5</v>
      </c>
      <c r="B111" s="34" t="s">
        <v>87</v>
      </c>
      <c r="C111" s="34" t="s">
        <v>6</v>
      </c>
      <c r="D111" s="34" t="s">
        <v>58</v>
      </c>
      <c r="E111" s="35" t="s">
        <v>59</v>
      </c>
      <c r="F111" s="35"/>
      <c r="G111" s="36" t="s">
        <v>61</v>
      </c>
      <c r="H111" s="36" t="s">
        <v>62</v>
      </c>
      <c r="I111" s="36" t="s">
        <v>63</v>
      </c>
      <c r="J111" s="36" t="s">
        <v>64</v>
      </c>
      <c r="K111" s="37" t="s">
        <v>7</v>
      </c>
    </row>
    <row r="112" spans="1:14" x14ac:dyDescent="0.25">
      <c r="A112" s="43">
        <v>1</v>
      </c>
      <c r="B112" s="43">
        <v>430042</v>
      </c>
      <c r="C112" s="60" t="s">
        <v>15</v>
      </c>
      <c r="D112" s="86" t="s">
        <v>83</v>
      </c>
      <c r="E112" s="45">
        <v>25</v>
      </c>
      <c r="F112" s="45" t="s">
        <v>67</v>
      </c>
      <c r="G112" s="46">
        <v>20</v>
      </c>
      <c r="H112" s="47">
        <v>102227</v>
      </c>
      <c r="I112" s="47">
        <v>0.42</v>
      </c>
      <c r="J112" s="47">
        <f t="shared" ref="J112:J114" si="10">ROUND(H112*((1-I112)+I112*1.096),2)</f>
        <v>106348.79</v>
      </c>
      <c r="K112" s="47">
        <f>G112*J112</f>
        <v>2126975.7999999998</v>
      </c>
    </row>
    <row r="113" spans="1:11" x14ac:dyDescent="0.25">
      <c r="A113" s="48"/>
      <c r="B113" s="48"/>
      <c r="C113" s="50"/>
      <c r="D113" s="87"/>
      <c r="E113" s="45">
        <v>26</v>
      </c>
      <c r="F113" s="45" t="s">
        <v>67</v>
      </c>
      <c r="G113" s="46">
        <v>55</v>
      </c>
      <c r="H113" s="47">
        <v>230497</v>
      </c>
      <c r="I113" s="47">
        <v>0.4</v>
      </c>
      <c r="J113" s="47">
        <f t="shared" si="10"/>
        <v>239348.08</v>
      </c>
      <c r="K113" s="47">
        <f>G113*J113</f>
        <v>13164144.399999999</v>
      </c>
    </row>
    <row r="114" spans="1:11" x14ac:dyDescent="0.25">
      <c r="A114" s="48"/>
      <c r="B114" s="48"/>
      <c r="C114" s="50"/>
      <c r="D114" s="88"/>
      <c r="E114" s="45">
        <v>27</v>
      </c>
      <c r="F114" s="45" t="s">
        <v>67</v>
      </c>
      <c r="G114" s="46">
        <v>55</v>
      </c>
      <c r="H114" s="47">
        <v>306409</v>
      </c>
      <c r="I114" s="47">
        <v>0.39</v>
      </c>
      <c r="J114" s="47">
        <f t="shared" si="10"/>
        <v>317880.95</v>
      </c>
      <c r="K114" s="47">
        <f>G114*J114</f>
        <v>17483452.25</v>
      </c>
    </row>
    <row r="115" spans="1:11" x14ac:dyDescent="0.25">
      <c r="A115" s="52"/>
      <c r="B115" s="52"/>
      <c r="C115" s="53"/>
      <c r="D115" s="54" t="s">
        <v>68</v>
      </c>
      <c r="E115" s="55"/>
      <c r="F115" s="55"/>
      <c r="G115" s="56">
        <f>SUM(G112:G114)</f>
        <v>130</v>
      </c>
      <c r="H115" s="57"/>
      <c r="I115" s="57"/>
      <c r="J115" s="57"/>
      <c r="K115" s="57">
        <f>SUM(K112:K114)</f>
        <v>32774572.449999999</v>
      </c>
    </row>
    <row r="116" spans="1:11" x14ac:dyDescent="0.25">
      <c r="A116" s="75" t="s">
        <v>88</v>
      </c>
      <c r="B116" s="76"/>
      <c r="C116" s="77"/>
      <c r="D116" s="78"/>
      <c r="E116" s="79"/>
      <c r="F116" s="79"/>
      <c r="G116" s="80">
        <f>G115</f>
        <v>130</v>
      </c>
      <c r="H116" s="81"/>
      <c r="I116" s="81"/>
      <c r="J116" s="81"/>
      <c r="K116" s="81">
        <f>K115</f>
        <v>32774572.449999999</v>
      </c>
    </row>
    <row r="117" spans="1:11" ht="13.5" x14ac:dyDescent="0.25">
      <c r="A117" s="28" t="s">
        <v>89</v>
      </c>
      <c r="B117" s="28"/>
      <c r="C117" s="28"/>
      <c r="E117" s="89"/>
      <c r="F117" s="89"/>
      <c r="G117" s="90"/>
      <c r="H117" s="91"/>
      <c r="I117" s="91"/>
      <c r="J117" s="91"/>
      <c r="K117" s="92"/>
    </row>
    <row r="118" spans="1:11" x14ac:dyDescent="0.25">
      <c r="A118" s="28"/>
      <c r="B118" s="28"/>
      <c r="C118" s="28"/>
      <c r="E118" s="89"/>
      <c r="F118" s="89"/>
      <c r="G118" s="90"/>
      <c r="H118" s="91"/>
      <c r="I118" s="91"/>
      <c r="J118" s="91"/>
      <c r="K118" s="92"/>
    </row>
    <row r="119" spans="1:11" x14ac:dyDescent="0.25">
      <c r="A119" s="28"/>
      <c r="B119" s="28"/>
      <c r="C119" s="28"/>
      <c r="E119" s="89"/>
      <c r="F119" s="89"/>
      <c r="G119" s="90"/>
      <c r="H119" s="91"/>
      <c r="I119" s="91"/>
      <c r="J119" s="91"/>
      <c r="K119" s="92"/>
    </row>
    <row r="120" spans="1:11" hidden="1" outlineLevel="1" x14ac:dyDescent="0.25">
      <c r="A120" s="93" t="s">
        <v>90</v>
      </c>
      <c r="B120" s="94"/>
      <c r="C120" s="95"/>
      <c r="D120" s="94"/>
      <c r="E120" s="89"/>
      <c r="F120" s="89"/>
      <c r="G120" s="96">
        <f>G109+G116</f>
        <v>6176</v>
      </c>
      <c r="H120" s="96"/>
      <c r="I120" s="96"/>
      <c r="J120" s="96"/>
      <c r="K120" s="97">
        <f>K109+K116</f>
        <v>1644359125.5600002</v>
      </c>
    </row>
    <row r="121" spans="1:11" s="30" customFormat="1" collapsed="1" x14ac:dyDescent="0.25">
      <c r="A121" s="26"/>
      <c r="B121" s="26"/>
      <c r="C121" s="27"/>
      <c r="D121" s="28"/>
      <c r="E121" s="28"/>
      <c r="F121" s="28"/>
      <c r="G121" s="29"/>
      <c r="H121" s="28"/>
      <c r="I121" s="28"/>
      <c r="J121" s="28"/>
    </row>
    <row r="124" spans="1:11" s="30" customFormat="1" x14ac:dyDescent="0.25">
      <c r="A124" s="26"/>
      <c r="B124" s="26"/>
      <c r="C124" s="27"/>
      <c r="D124" s="28"/>
      <c r="E124" s="28"/>
      <c r="F124" s="28"/>
      <c r="G124" s="29"/>
      <c r="H124" s="29"/>
      <c r="I124" s="29"/>
      <c r="J124" s="29"/>
    </row>
    <row r="125" spans="1:11" s="30" customFormat="1" x14ac:dyDescent="0.25">
      <c r="A125" s="26"/>
      <c r="B125" s="26"/>
      <c r="C125" s="27"/>
      <c r="D125" s="28"/>
      <c r="E125" s="28"/>
      <c r="F125" s="28"/>
      <c r="G125" s="29"/>
      <c r="H125" s="29"/>
      <c r="I125" s="29"/>
      <c r="J125" s="29"/>
    </row>
  </sheetData>
  <mergeCells count="10">
    <mergeCell ref="C97:C98"/>
    <mergeCell ref="D98:D99"/>
    <mergeCell ref="C101:C102"/>
    <mergeCell ref="C104:C105"/>
    <mergeCell ref="A15:K15"/>
    <mergeCell ref="C19:C20"/>
    <mergeCell ref="C23:C24"/>
    <mergeCell ref="D23:D24"/>
    <mergeCell ref="C77:C78"/>
    <mergeCell ref="C82:C83"/>
  </mergeCells>
  <pageMargins left="0.94488188976377963" right="0.23622047244094491" top="0.34" bottom="0.31496062992125984" header="0.11811023622047245" footer="0.11811023622047245"/>
  <pageSetup paperSize="9" scale="57" fitToHeight="0" orientation="portrait" r:id="rId1"/>
  <rowBreaks count="1" manualBreakCount="1"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J82"/>
  <sheetViews>
    <sheetView zoomScaleNormal="100" workbookViewId="0">
      <selection activeCell="H6" sqref="H6"/>
    </sheetView>
  </sheetViews>
  <sheetFormatPr defaultRowHeight="12" x14ac:dyDescent="0.25"/>
  <cols>
    <col min="1" max="1" width="5.7109375" style="1" customWidth="1"/>
    <col min="2" max="2" width="11.42578125" style="1" customWidth="1"/>
    <col min="3" max="3" width="43.140625" style="10" customWidth="1"/>
    <col min="4" max="4" width="15.7109375" style="6" customWidth="1"/>
    <col min="5" max="5" width="18.5703125" style="6" customWidth="1"/>
    <col min="6" max="6" width="64.7109375" style="10" customWidth="1"/>
    <col min="7" max="7" width="12.85546875" style="1" customWidth="1"/>
    <col min="8" max="8" width="17.85546875" style="101" customWidth="1"/>
    <col min="9" max="9" width="16" style="98" customWidth="1"/>
    <col min="10" max="10" width="16" style="4" customWidth="1"/>
    <col min="11" max="16384" width="9.140625" style="6"/>
  </cols>
  <sheetData>
    <row r="1" spans="1:10" x14ac:dyDescent="0.25">
      <c r="H1" s="7" t="s">
        <v>46</v>
      </c>
    </row>
    <row r="2" spans="1:10" ht="27" customHeight="1" x14ac:dyDescent="0.25">
      <c r="H2" s="8" t="s">
        <v>0</v>
      </c>
    </row>
    <row r="3" spans="1:10" x14ac:dyDescent="0.25">
      <c r="H3" s="7" t="s">
        <v>1</v>
      </c>
    </row>
    <row r="4" spans="1:10" x14ac:dyDescent="0.25">
      <c r="H4" s="7" t="s">
        <v>2</v>
      </c>
    </row>
    <row r="5" spans="1:10" x14ac:dyDescent="0.25">
      <c r="G5" s="99"/>
      <c r="H5" s="31" t="s">
        <v>54</v>
      </c>
      <c r="I5" s="100"/>
      <c r="J5" s="3"/>
    </row>
    <row r="6" spans="1:10" x14ac:dyDescent="0.25">
      <c r="H6" s="101" t="s">
        <v>159</v>
      </c>
    </row>
    <row r="8" spans="1:10" x14ac:dyDescent="0.25">
      <c r="H8" s="102" t="s">
        <v>46</v>
      </c>
    </row>
    <row r="9" spans="1:10" ht="30.75" customHeight="1" x14ac:dyDescent="0.25">
      <c r="H9" s="103" t="s">
        <v>0</v>
      </c>
    </row>
    <row r="10" spans="1:10" x14ac:dyDescent="0.25">
      <c r="H10" s="7" t="s">
        <v>1</v>
      </c>
    </row>
    <row r="11" spans="1:10" x14ac:dyDescent="0.25">
      <c r="H11" s="7" t="s">
        <v>2</v>
      </c>
      <c r="J11" s="104"/>
    </row>
    <row r="12" spans="1:10" x14ac:dyDescent="0.25">
      <c r="H12" s="31" t="s">
        <v>3</v>
      </c>
      <c r="J12" s="7"/>
    </row>
    <row r="13" spans="1:10" x14ac:dyDescent="0.25">
      <c r="H13" s="31" t="str">
        <f>'[9]ВМП _2026'!J6</f>
        <v>от  29.12.2025 № 18/13</v>
      </c>
      <c r="J13" s="7"/>
    </row>
    <row r="14" spans="1:10" x14ac:dyDescent="0.25">
      <c r="H14" s="105"/>
      <c r="I14" s="106"/>
      <c r="J14" s="106"/>
    </row>
    <row r="15" spans="1:10" ht="14.25" x14ac:dyDescent="0.25">
      <c r="A15" s="257" t="s">
        <v>91</v>
      </c>
      <c r="B15" s="257"/>
      <c r="C15" s="257"/>
      <c r="D15" s="257"/>
      <c r="E15" s="257"/>
      <c r="F15" s="257"/>
      <c r="G15" s="257"/>
      <c r="H15" s="257"/>
      <c r="I15" s="257"/>
      <c r="J15" s="257"/>
    </row>
    <row r="17" spans="1:10" ht="36" x14ac:dyDescent="0.25">
      <c r="A17" s="107" t="s">
        <v>5</v>
      </c>
      <c r="B17" s="34" t="s">
        <v>87</v>
      </c>
      <c r="C17" s="108" t="s">
        <v>6</v>
      </c>
      <c r="D17" s="109" t="s">
        <v>92</v>
      </c>
      <c r="E17" s="107" t="s">
        <v>93</v>
      </c>
      <c r="F17" s="107" t="s">
        <v>94</v>
      </c>
      <c r="G17" s="107" t="s">
        <v>95</v>
      </c>
      <c r="H17" s="110" t="s">
        <v>96</v>
      </c>
      <c r="I17" s="111" t="s">
        <v>97</v>
      </c>
      <c r="J17" s="112" t="s">
        <v>98</v>
      </c>
    </row>
    <row r="18" spans="1:10" x14ac:dyDescent="0.25">
      <c r="A18" s="113">
        <v>1</v>
      </c>
      <c r="B18" s="113">
        <v>430006</v>
      </c>
      <c r="C18" s="11" t="s">
        <v>10</v>
      </c>
      <c r="D18" s="12" t="s">
        <v>99</v>
      </c>
      <c r="E18" s="114" t="s">
        <v>100</v>
      </c>
      <c r="F18" s="115" t="s">
        <v>101</v>
      </c>
      <c r="G18" s="113" t="s">
        <v>102</v>
      </c>
      <c r="H18" s="114">
        <v>5</v>
      </c>
      <c r="I18" s="114">
        <v>16251.98</v>
      </c>
      <c r="J18" s="116">
        <f t="shared" ref="J18:J19" si="0">H18*I18</f>
        <v>81259.899999999994</v>
      </c>
    </row>
    <row r="19" spans="1:10" x14ac:dyDescent="0.25">
      <c r="A19" s="13"/>
      <c r="B19" s="13"/>
      <c r="C19" s="14"/>
      <c r="D19" s="22"/>
      <c r="E19" s="114" t="s">
        <v>103</v>
      </c>
      <c r="F19" s="117" t="s">
        <v>104</v>
      </c>
      <c r="G19" s="113" t="s">
        <v>105</v>
      </c>
      <c r="H19" s="118">
        <v>15</v>
      </c>
      <c r="I19" s="116">
        <v>30651.3</v>
      </c>
      <c r="J19" s="116">
        <f t="shared" si="0"/>
        <v>459769.5</v>
      </c>
    </row>
    <row r="20" spans="1:10" x14ac:dyDescent="0.25">
      <c r="A20" s="13"/>
      <c r="B20" s="13"/>
      <c r="C20" s="14"/>
      <c r="D20" s="22"/>
      <c r="E20" s="119" t="s">
        <v>106</v>
      </c>
      <c r="F20" s="120" t="s">
        <v>107</v>
      </c>
      <c r="G20" s="121" t="s">
        <v>105</v>
      </c>
      <c r="H20" s="118">
        <v>21</v>
      </c>
      <c r="I20" s="116">
        <v>33581.64</v>
      </c>
      <c r="J20" s="116">
        <f>H20*I20</f>
        <v>705214.44</v>
      </c>
    </row>
    <row r="21" spans="1:10" x14ac:dyDescent="0.25">
      <c r="A21" s="13"/>
      <c r="B21" s="13"/>
      <c r="C21" s="22"/>
      <c r="D21" s="122" t="s">
        <v>108</v>
      </c>
      <c r="E21" s="123"/>
      <c r="F21" s="124"/>
      <c r="G21" s="125"/>
      <c r="H21" s="126">
        <f>SUM(H18:H20)</f>
        <v>41</v>
      </c>
      <c r="I21" s="127"/>
      <c r="J21" s="127">
        <f>SUM(J18:J20)</f>
        <v>1246243.8399999999</v>
      </c>
    </row>
    <row r="22" spans="1:10" x14ac:dyDescent="0.25">
      <c r="A22" s="13"/>
      <c r="B22" s="13"/>
      <c r="C22" s="23" t="s">
        <v>11</v>
      </c>
      <c r="D22" s="25"/>
      <c r="E22" s="25"/>
      <c r="F22" s="128"/>
      <c r="G22" s="129"/>
      <c r="H22" s="130">
        <f>SUM(H21)</f>
        <v>41</v>
      </c>
      <c r="I22" s="131"/>
      <c r="J22" s="131">
        <f t="shared" ref="J22" si="1">SUM(J21)</f>
        <v>1246243.8399999999</v>
      </c>
    </row>
    <row r="23" spans="1:10" x14ac:dyDescent="0.25">
      <c r="A23" s="113">
        <v>2</v>
      </c>
      <c r="B23" s="113">
        <v>430037</v>
      </c>
      <c r="C23" s="11" t="s">
        <v>109</v>
      </c>
      <c r="D23" s="12" t="s">
        <v>99</v>
      </c>
      <c r="E23" s="12" t="s">
        <v>110</v>
      </c>
      <c r="F23" s="11" t="s">
        <v>111</v>
      </c>
      <c r="G23" s="113" t="s">
        <v>102</v>
      </c>
      <c r="H23" s="118">
        <v>90</v>
      </c>
      <c r="I23" s="116">
        <v>5417.33</v>
      </c>
      <c r="J23" s="116">
        <f t="shared" ref="J23:J31" si="2">H23*I23</f>
        <v>487559.7</v>
      </c>
    </row>
    <row r="24" spans="1:10" x14ac:dyDescent="0.25">
      <c r="A24" s="13"/>
      <c r="B24" s="13"/>
      <c r="C24" s="14"/>
      <c r="D24" s="22"/>
      <c r="E24" s="12" t="s">
        <v>112</v>
      </c>
      <c r="F24" s="11" t="s">
        <v>113</v>
      </c>
      <c r="G24" s="113" t="s">
        <v>102</v>
      </c>
      <c r="H24" s="118">
        <v>5</v>
      </c>
      <c r="I24" s="116">
        <v>6359.47</v>
      </c>
      <c r="J24" s="116">
        <f t="shared" si="2"/>
        <v>31797.350000000002</v>
      </c>
    </row>
    <row r="25" spans="1:10" x14ac:dyDescent="0.25">
      <c r="A25" s="13"/>
      <c r="B25" s="13"/>
      <c r="C25" s="14"/>
      <c r="D25" s="22"/>
      <c r="E25" s="12" t="s">
        <v>114</v>
      </c>
      <c r="F25" s="11" t="s">
        <v>115</v>
      </c>
      <c r="G25" s="113" t="s">
        <v>116</v>
      </c>
      <c r="H25" s="118">
        <v>130</v>
      </c>
      <c r="I25" s="116">
        <v>4294.58</v>
      </c>
      <c r="J25" s="116">
        <f t="shared" si="2"/>
        <v>558295.4</v>
      </c>
    </row>
    <row r="26" spans="1:10" x14ac:dyDescent="0.25">
      <c r="A26" s="13"/>
      <c r="B26" s="13"/>
      <c r="C26" s="14"/>
      <c r="D26" s="22"/>
      <c r="E26" s="12" t="s">
        <v>117</v>
      </c>
      <c r="F26" s="11" t="s">
        <v>118</v>
      </c>
      <c r="G26" s="113" t="s">
        <v>116</v>
      </c>
      <c r="H26" s="118">
        <v>40</v>
      </c>
      <c r="I26" s="116">
        <v>5325.28</v>
      </c>
      <c r="J26" s="116">
        <f t="shared" si="2"/>
        <v>213011.19999999998</v>
      </c>
    </row>
    <row r="27" spans="1:10" x14ac:dyDescent="0.25">
      <c r="A27" s="13"/>
      <c r="B27" s="13"/>
      <c r="C27" s="14"/>
      <c r="D27" s="22"/>
      <c r="E27" s="12" t="s">
        <v>119</v>
      </c>
      <c r="F27" s="11" t="s">
        <v>120</v>
      </c>
      <c r="G27" s="113" t="s">
        <v>102</v>
      </c>
      <c r="H27" s="118">
        <v>2165</v>
      </c>
      <c r="I27" s="116">
        <v>6182.82</v>
      </c>
      <c r="J27" s="116">
        <f t="shared" si="2"/>
        <v>13385805.299999999</v>
      </c>
    </row>
    <row r="28" spans="1:10" x14ac:dyDescent="0.25">
      <c r="A28" s="13"/>
      <c r="B28" s="13"/>
      <c r="C28" s="14"/>
      <c r="D28" s="22"/>
      <c r="E28" s="12" t="s">
        <v>103</v>
      </c>
      <c r="F28" s="11" t="s">
        <v>104</v>
      </c>
      <c r="G28" s="113" t="s">
        <v>105</v>
      </c>
      <c r="H28" s="118">
        <v>3</v>
      </c>
      <c r="I28" s="116">
        <v>30651.3</v>
      </c>
      <c r="J28" s="116">
        <f t="shared" si="2"/>
        <v>91953.9</v>
      </c>
    </row>
    <row r="29" spans="1:10" x14ac:dyDescent="0.25">
      <c r="A29" s="13"/>
      <c r="B29" s="13"/>
      <c r="C29" s="14"/>
      <c r="D29" s="22"/>
      <c r="E29" s="12" t="s">
        <v>106</v>
      </c>
      <c r="F29" s="11" t="s">
        <v>107</v>
      </c>
      <c r="G29" s="113" t="s">
        <v>105</v>
      </c>
      <c r="H29" s="118">
        <v>15</v>
      </c>
      <c r="I29" s="116">
        <v>33581.64</v>
      </c>
      <c r="J29" s="116">
        <f t="shared" si="2"/>
        <v>503724.6</v>
      </c>
    </row>
    <row r="30" spans="1:10" x14ac:dyDescent="0.25">
      <c r="A30" s="13"/>
      <c r="B30" s="13"/>
      <c r="C30" s="14"/>
      <c r="D30" s="22"/>
      <c r="E30" s="12" t="s">
        <v>100</v>
      </c>
      <c r="F30" s="11" t="s">
        <v>101</v>
      </c>
      <c r="G30" s="113" t="s">
        <v>102</v>
      </c>
      <c r="H30" s="118">
        <v>16</v>
      </c>
      <c r="I30" s="116">
        <v>16251.98</v>
      </c>
      <c r="J30" s="116">
        <f t="shared" si="2"/>
        <v>260031.68</v>
      </c>
    </row>
    <row r="31" spans="1:10" x14ac:dyDescent="0.25">
      <c r="A31" s="13"/>
      <c r="B31" s="13"/>
      <c r="C31" s="14"/>
      <c r="D31" s="22"/>
      <c r="E31" s="12" t="s">
        <v>121</v>
      </c>
      <c r="F31" s="11" t="s">
        <v>122</v>
      </c>
      <c r="G31" s="113" t="s">
        <v>102</v>
      </c>
      <c r="H31" s="118">
        <v>10</v>
      </c>
      <c r="I31" s="116">
        <v>241356.48</v>
      </c>
      <c r="J31" s="116">
        <f t="shared" si="2"/>
        <v>2413564.8000000003</v>
      </c>
    </row>
    <row r="32" spans="1:10" x14ac:dyDescent="0.25">
      <c r="A32" s="13"/>
      <c r="B32" s="13"/>
      <c r="C32" s="22"/>
      <c r="D32" s="122" t="s">
        <v>108</v>
      </c>
      <c r="E32" s="123"/>
      <c r="F32" s="124"/>
      <c r="G32" s="132"/>
      <c r="H32" s="126">
        <f>SUM(H23:H31)</f>
        <v>2474</v>
      </c>
      <c r="I32" s="127"/>
      <c r="J32" s="127">
        <f t="shared" ref="J32" si="3">SUM(J23:J31)</f>
        <v>17945743.93</v>
      </c>
    </row>
    <row r="33" spans="1:10" x14ac:dyDescent="0.25">
      <c r="A33" s="13"/>
      <c r="B33" s="13"/>
      <c r="C33" s="14"/>
      <c r="D33" s="12" t="s">
        <v>123</v>
      </c>
      <c r="E33" s="12" t="s">
        <v>112</v>
      </c>
      <c r="F33" s="11" t="s">
        <v>113</v>
      </c>
      <c r="G33" s="113" t="s">
        <v>102</v>
      </c>
      <c r="H33" s="118">
        <v>468</v>
      </c>
      <c r="I33" s="116">
        <v>6359.47</v>
      </c>
      <c r="J33" s="116">
        <f>H33*I33</f>
        <v>2976231.96</v>
      </c>
    </row>
    <row r="34" spans="1:10" x14ac:dyDescent="0.25">
      <c r="A34" s="13"/>
      <c r="B34" s="13"/>
      <c r="C34" s="14"/>
      <c r="D34" s="22"/>
      <c r="E34" s="12" t="s">
        <v>119</v>
      </c>
      <c r="F34" s="11" t="s">
        <v>120</v>
      </c>
      <c r="G34" s="113" t="s">
        <v>102</v>
      </c>
      <c r="H34" s="118">
        <f>ROUND(152*12.3*12,0)</f>
        <v>22435</v>
      </c>
      <c r="I34" s="116">
        <v>6182.82</v>
      </c>
      <c r="J34" s="116">
        <f>H34*I34</f>
        <v>138711566.69999999</v>
      </c>
    </row>
    <row r="35" spans="1:10" x14ac:dyDescent="0.25">
      <c r="A35" s="13"/>
      <c r="B35" s="13"/>
      <c r="C35" s="22"/>
      <c r="D35" s="122" t="s">
        <v>124</v>
      </c>
      <c r="E35" s="123"/>
      <c r="F35" s="124"/>
      <c r="G35" s="132"/>
      <c r="H35" s="126">
        <f>SUM(H33:H34)</f>
        <v>22903</v>
      </c>
      <c r="I35" s="127"/>
      <c r="J35" s="127">
        <f>SUM(J33:J34)</f>
        <v>141687798.66</v>
      </c>
    </row>
    <row r="36" spans="1:10" x14ac:dyDescent="0.25">
      <c r="A36" s="13"/>
      <c r="B36" s="13"/>
      <c r="C36" s="14"/>
      <c r="D36" s="12" t="s">
        <v>125</v>
      </c>
      <c r="E36" s="12" t="s">
        <v>114</v>
      </c>
      <c r="F36" s="11" t="s">
        <v>115</v>
      </c>
      <c r="G36" s="113" t="s">
        <v>116</v>
      </c>
      <c r="H36" s="118">
        <v>4604</v>
      </c>
      <c r="I36" s="116">
        <v>4294.58</v>
      </c>
      <c r="J36" s="116">
        <f>H36*I36</f>
        <v>19772246.32</v>
      </c>
    </row>
    <row r="37" spans="1:10" x14ac:dyDescent="0.25">
      <c r="A37" s="13"/>
      <c r="B37" s="13"/>
      <c r="C37" s="14"/>
      <c r="D37" s="22"/>
      <c r="E37" s="12" t="s">
        <v>117</v>
      </c>
      <c r="F37" s="11" t="s">
        <v>118</v>
      </c>
      <c r="G37" s="113" t="s">
        <v>116</v>
      </c>
      <c r="H37" s="118">
        <v>1362</v>
      </c>
      <c r="I37" s="116">
        <v>5325.28</v>
      </c>
      <c r="J37" s="116">
        <f>H37*I37</f>
        <v>7253031.3599999994</v>
      </c>
    </row>
    <row r="38" spans="1:10" x14ac:dyDescent="0.25">
      <c r="A38" s="13"/>
      <c r="B38" s="13"/>
      <c r="C38" s="14"/>
      <c r="D38" s="22"/>
      <c r="E38" s="12" t="s">
        <v>112</v>
      </c>
      <c r="F38" s="11" t="s">
        <v>113</v>
      </c>
      <c r="G38" s="113" t="s">
        <v>102</v>
      </c>
      <c r="H38" s="118">
        <v>852</v>
      </c>
      <c r="I38" s="116">
        <v>6359.47</v>
      </c>
      <c r="J38" s="116">
        <f>H38*I38</f>
        <v>5418268.4400000004</v>
      </c>
    </row>
    <row r="39" spans="1:10" x14ac:dyDescent="0.25">
      <c r="A39" s="13"/>
      <c r="B39" s="13"/>
      <c r="C39" s="14"/>
      <c r="D39" s="22"/>
      <c r="E39" s="12" t="s">
        <v>119</v>
      </c>
      <c r="F39" s="11" t="s">
        <v>120</v>
      </c>
      <c r="G39" s="113" t="s">
        <v>102</v>
      </c>
      <c r="H39" s="118">
        <v>24376</v>
      </c>
      <c r="I39" s="116">
        <v>6182.82</v>
      </c>
      <c r="J39" s="116">
        <f>H39*I39</f>
        <v>150712420.31999999</v>
      </c>
    </row>
    <row r="40" spans="1:10" x14ac:dyDescent="0.25">
      <c r="A40" s="13"/>
      <c r="B40" s="13"/>
      <c r="C40" s="22"/>
      <c r="D40" s="122" t="s">
        <v>128</v>
      </c>
      <c r="E40" s="123"/>
      <c r="F40" s="124"/>
      <c r="G40" s="132"/>
      <c r="H40" s="126">
        <f>SUM(H36:H39)</f>
        <v>31194</v>
      </c>
      <c r="I40" s="127"/>
      <c r="J40" s="127">
        <f>SUM(J36:J39)</f>
        <v>183155966.44</v>
      </c>
    </row>
    <row r="41" spans="1:10" x14ac:dyDescent="0.25">
      <c r="A41" s="13"/>
      <c r="B41" s="13"/>
      <c r="C41" s="23" t="s">
        <v>129</v>
      </c>
      <c r="D41" s="25"/>
      <c r="E41" s="25"/>
      <c r="F41" s="128"/>
      <c r="G41" s="24"/>
      <c r="H41" s="19">
        <f>SUM(H32,H35,H40)</f>
        <v>56571</v>
      </c>
      <c r="I41" s="20"/>
      <c r="J41" s="20">
        <f>SUM(J32,J35,J40)</f>
        <v>342789509.02999997</v>
      </c>
    </row>
    <row r="42" spans="1:10" x14ac:dyDescent="0.25">
      <c r="A42" s="113">
        <v>3</v>
      </c>
      <c r="B42" s="113">
        <v>430038</v>
      </c>
      <c r="C42" s="258" t="s">
        <v>13</v>
      </c>
      <c r="D42" s="12" t="s">
        <v>99</v>
      </c>
      <c r="E42" s="12" t="s">
        <v>114</v>
      </c>
      <c r="F42" s="11" t="s">
        <v>115</v>
      </c>
      <c r="G42" s="113" t="s">
        <v>116</v>
      </c>
      <c r="H42" s="118">
        <v>20</v>
      </c>
      <c r="I42" s="116">
        <v>4294.58</v>
      </c>
      <c r="J42" s="116">
        <f>H42*I42</f>
        <v>85891.6</v>
      </c>
    </row>
    <row r="43" spans="1:10" x14ac:dyDescent="0.25">
      <c r="A43" s="13"/>
      <c r="B43" s="13"/>
      <c r="C43" s="259"/>
      <c r="D43" s="22"/>
      <c r="E43" s="12" t="s">
        <v>130</v>
      </c>
      <c r="F43" s="11" t="s">
        <v>131</v>
      </c>
      <c r="G43" s="113" t="s">
        <v>102</v>
      </c>
      <c r="H43" s="118">
        <v>10</v>
      </c>
      <c r="I43" s="116">
        <v>5888.4</v>
      </c>
      <c r="J43" s="116">
        <f>H43*I43</f>
        <v>58884</v>
      </c>
    </row>
    <row r="44" spans="1:10" x14ac:dyDescent="0.25">
      <c r="A44" s="13"/>
      <c r="B44" s="13"/>
      <c r="C44" s="14"/>
      <c r="D44" s="22"/>
      <c r="E44" s="12" t="s">
        <v>117</v>
      </c>
      <c r="F44" s="11" t="s">
        <v>118</v>
      </c>
      <c r="G44" s="113" t="s">
        <v>116</v>
      </c>
      <c r="H44" s="118">
        <v>365</v>
      </c>
      <c r="I44" s="116">
        <v>5325.28</v>
      </c>
      <c r="J44" s="116">
        <f>H44*I44</f>
        <v>1943727.2</v>
      </c>
    </row>
    <row r="45" spans="1:10" x14ac:dyDescent="0.25">
      <c r="A45" s="13"/>
      <c r="B45" s="13"/>
      <c r="C45" s="14"/>
      <c r="D45" s="22"/>
      <c r="E45" s="12" t="s">
        <v>132</v>
      </c>
      <c r="F45" s="11" t="s">
        <v>133</v>
      </c>
      <c r="G45" s="113" t="s">
        <v>105</v>
      </c>
      <c r="H45" s="118">
        <v>10</v>
      </c>
      <c r="I45" s="116">
        <v>32116.47</v>
      </c>
      <c r="J45" s="116">
        <f>H45*I45</f>
        <v>321164.7</v>
      </c>
    </row>
    <row r="46" spans="1:10" x14ac:dyDescent="0.25">
      <c r="A46" s="13"/>
      <c r="B46" s="13"/>
      <c r="C46" s="14"/>
      <c r="D46" s="22"/>
      <c r="E46" s="12" t="s">
        <v>106</v>
      </c>
      <c r="F46" s="11" t="s">
        <v>107</v>
      </c>
      <c r="G46" s="113" t="s">
        <v>105</v>
      </c>
      <c r="H46" s="118">
        <v>10</v>
      </c>
      <c r="I46" s="116">
        <v>33581.64</v>
      </c>
      <c r="J46" s="116">
        <f>H46*I46</f>
        <v>335816.4</v>
      </c>
    </row>
    <row r="47" spans="1:10" x14ac:dyDescent="0.25">
      <c r="A47" s="13"/>
      <c r="B47" s="13"/>
      <c r="C47" s="22"/>
      <c r="D47" s="122" t="s">
        <v>108</v>
      </c>
      <c r="E47" s="123"/>
      <c r="F47" s="124"/>
      <c r="G47" s="132"/>
      <c r="H47" s="126">
        <f>SUM(H42:H46)</f>
        <v>415</v>
      </c>
      <c r="I47" s="127"/>
      <c r="J47" s="127">
        <f t="shared" ref="J47" si="4">SUM(J42:J46)</f>
        <v>2745483.9</v>
      </c>
    </row>
    <row r="48" spans="1:10" x14ac:dyDescent="0.25">
      <c r="A48" s="13"/>
      <c r="B48" s="13"/>
      <c r="C48" s="14"/>
      <c r="D48" s="12" t="s">
        <v>125</v>
      </c>
      <c r="E48" s="12" t="s">
        <v>114</v>
      </c>
      <c r="F48" s="11" t="s">
        <v>115</v>
      </c>
      <c r="G48" s="113" t="s">
        <v>116</v>
      </c>
      <c r="H48" s="118">
        <v>25</v>
      </c>
      <c r="I48" s="116">
        <v>4294.58</v>
      </c>
      <c r="J48" s="116">
        <f>H48*I48</f>
        <v>107364.5</v>
      </c>
    </row>
    <row r="49" spans="1:10" x14ac:dyDescent="0.25">
      <c r="A49" s="13"/>
      <c r="B49" s="13"/>
      <c r="C49" s="14"/>
      <c r="D49" s="22"/>
      <c r="E49" s="12" t="s">
        <v>130</v>
      </c>
      <c r="F49" s="11" t="s">
        <v>131</v>
      </c>
      <c r="G49" s="113" t="s">
        <v>102</v>
      </c>
      <c r="H49" s="118">
        <v>25</v>
      </c>
      <c r="I49" s="116">
        <v>5888.4</v>
      </c>
      <c r="J49" s="116">
        <f>H49*I49</f>
        <v>147210</v>
      </c>
    </row>
    <row r="50" spans="1:10" x14ac:dyDescent="0.25">
      <c r="A50" s="13"/>
      <c r="B50" s="13"/>
      <c r="C50" s="14"/>
      <c r="D50" s="22"/>
      <c r="E50" s="12" t="s">
        <v>117</v>
      </c>
      <c r="F50" s="11" t="s">
        <v>118</v>
      </c>
      <c r="G50" s="113" t="s">
        <v>116</v>
      </c>
      <c r="H50" s="118">
        <v>730</v>
      </c>
      <c r="I50" s="116">
        <v>5325.28</v>
      </c>
      <c r="J50" s="116">
        <f>H50*I50</f>
        <v>3887454.4</v>
      </c>
    </row>
    <row r="51" spans="1:10" x14ac:dyDescent="0.25">
      <c r="A51" s="13"/>
      <c r="B51" s="13"/>
      <c r="C51" s="14"/>
      <c r="D51" s="22"/>
      <c r="E51" s="12" t="s">
        <v>126</v>
      </c>
      <c r="F51" s="11" t="s">
        <v>127</v>
      </c>
      <c r="G51" s="113" t="s">
        <v>116</v>
      </c>
      <c r="H51" s="118">
        <v>5</v>
      </c>
      <c r="I51" s="116">
        <v>4681.09</v>
      </c>
      <c r="J51" s="116">
        <f>H51*I51</f>
        <v>23405.45</v>
      </c>
    </row>
    <row r="52" spans="1:10" x14ac:dyDescent="0.25">
      <c r="A52" s="13"/>
      <c r="B52" s="13"/>
      <c r="C52" s="22"/>
      <c r="D52" s="122" t="s">
        <v>128</v>
      </c>
      <c r="E52" s="123"/>
      <c r="F52" s="124"/>
      <c r="G52" s="132"/>
      <c r="H52" s="126">
        <f>SUM(H48:H51)</f>
        <v>785</v>
      </c>
      <c r="I52" s="127"/>
      <c r="J52" s="127">
        <f t="shared" ref="J52" si="5">SUM(J48:J51)</f>
        <v>4165434.35</v>
      </c>
    </row>
    <row r="53" spans="1:10" x14ac:dyDescent="0.25">
      <c r="A53" s="13"/>
      <c r="B53" s="13"/>
      <c r="C53" s="23" t="s">
        <v>14</v>
      </c>
      <c r="D53" s="25"/>
      <c r="E53" s="25"/>
      <c r="F53" s="128"/>
      <c r="G53" s="24"/>
      <c r="H53" s="19">
        <f>SUM(H47,H52)</f>
        <v>1200</v>
      </c>
      <c r="I53" s="20"/>
      <c r="J53" s="20">
        <f t="shared" ref="J53" si="6">SUM(J47,J52)</f>
        <v>6910918.25</v>
      </c>
    </row>
    <row r="54" spans="1:10" x14ac:dyDescent="0.25">
      <c r="A54" s="113">
        <v>4</v>
      </c>
      <c r="B54" s="113">
        <v>430042</v>
      </c>
      <c r="C54" s="258" t="s">
        <v>15</v>
      </c>
      <c r="D54" s="12" t="s">
        <v>99</v>
      </c>
      <c r="E54" s="12" t="s">
        <v>106</v>
      </c>
      <c r="F54" s="11" t="s">
        <v>107</v>
      </c>
      <c r="G54" s="113" t="s">
        <v>105</v>
      </c>
      <c r="H54" s="118">
        <v>11</v>
      </c>
      <c r="I54" s="116">
        <v>33581.64</v>
      </c>
      <c r="J54" s="116">
        <f>H54*I54</f>
        <v>369398.04</v>
      </c>
    </row>
    <row r="55" spans="1:10" x14ac:dyDescent="0.25">
      <c r="A55" s="13"/>
      <c r="B55" s="13"/>
      <c r="C55" s="260"/>
      <c r="D55" s="122" t="s">
        <v>108</v>
      </c>
      <c r="E55" s="123"/>
      <c r="F55" s="124"/>
      <c r="G55" s="132"/>
      <c r="H55" s="126">
        <f>SUM(H54)</f>
        <v>11</v>
      </c>
      <c r="I55" s="127"/>
      <c r="J55" s="127">
        <f t="shared" ref="J55:J56" si="7">SUM(J54)</f>
        <v>369398.04</v>
      </c>
    </row>
    <row r="56" spans="1:10" x14ac:dyDescent="0.25">
      <c r="A56" s="133"/>
      <c r="B56" s="133"/>
      <c r="C56" s="17" t="s">
        <v>16</v>
      </c>
      <c r="D56" s="18"/>
      <c r="E56" s="18"/>
      <c r="F56" s="134"/>
      <c r="G56" s="135"/>
      <c r="H56" s="19">
        <f>SUM(H55)</f>
        <v>11</v>
      </c>
      <c r="I56" s="20"/>
      <c r="J56" s="20">
        <f t="shared" si="7"/>
        <v>369398.04</v>
      </c>
    </row>
    <row r="57" spans="1:10" x14ac:dyDescent="0.25">
      <c r="A57" s="136">
        <v>5</v>
      </c>
      <c r="B57" s="136">
        <v>430048</v>
      </c>
      <c r="C57" s="261" t="s">
        <v>17</v>
      </c>
      <c r="D57" s="119" t="s">
        <v>99</v>
      </c>
      <c r="E57" s="119" t="s">
        <v>132</v>
      </c>
      <c r="F57" s="120" t="s">
        <v>133</v>
      </c>
      <c r="G57" s="136" t="s">
        <v>105</v>
      </c>
      <c r="H57" s="118">
        <v>45</v>
      </c>
      <c r="I57" s="116">
        <v>32116.47</v>
      </c>
      <c r="J57" s="116">
        <f>H57*I57</f>
        <v>1445241.1500000001</v>
      </c>
    </row>
    <row r="58" spans="1:10" x14ac:dyDescent="0.25">
      <c r="A58" s="13"/>
      <c r="B58" s="13"/>
      <c r="C58" s="262"/>
      <c r="D58" s="122" t="s">
        <v>108</v>
      </c>
      <c r="E58" s="123"/>
      <c r="F58" s="124"/>
      <c r="G58" s="132"/>
      <c r="H58" s="126">
        <f>SUM(H57:H57)</f>
        <v>45</v>
      </c>
      <c r="I58" s="127"/>
      <c r="J58" s="127">
        <f>SUM(J57:J57)</f>
        <v>1445241.1500000001</v>
      </c>
    </row>
    <row r="59" spans="1:10" x14ac:dyDescent="0.25">
      <c r="A59" s="13"/>
      <c r="B59" s="13"/>
      <c r="C59" s="23" t="s">
        <v>18</v>
      </c>
      <c r="D59" s="25"/>
      <c r="E59" s="25"/>
      <c r="F59" s="128"/>
      <c r="G59" s="24"/>
      <c r="H59" s="19">
        <f>SUM(H58)</f>
        <v>45</v>
      </c>
      <c r="I59" s="20"/>
      <c r="J59" s="20">
        <f t="shared" ref="J59" si="8">SUM(J58)</f>
        <v>1445241.1500000001</v>
      </c>
    </row>
    <row r="60" spans="1:10" x14ac:dyDescent="0.25">
      <c r="A60" s="113">
        <v>6</v>
      </c>
      <c r="B60" s="113">
        <v>430141</v>
      </c>
      <c r="C60" s="11" t="s">
        <v>134</v>
      </c>
      <c r="D60" s="12" t="s">
        <v>125</v>
      </c>
      <c r="E60" s="12" t="s">
        <v>119</v>
      </c>
      <c r="F60" s="11" t="s">
        <v>120</v>
      </c>
      <c r="G60" s="113" t="s">
        <v>102</v>
      </c>
      <c r="H60" s="118">
        <v>4992</v>
      </c>
      <c r="I60" s="116">
        <v>6182.82</v>
      </c>
      <c r="J60" s="116">
        <f>H60*I60</f>
        <v>30864637.439999998</v>
      </c>
    </row>
    <row r="61" spans="1:10" x14ac:dyDescent="0.25">
      <c r="A61" s="13"/>
      <c r="B61" s="13"/>
      <c r="C61" s="22"/>
      <c r="D61" s="122" t="s">
        <v>128</v>
      </c>
      <c r="E61" s="123"/>
      <c r="F61" s="124"/>
      <c r="G61" s="132"/>
      <c r="H61" s="126">
        <f>SUM(H60)</f>
        <v>4992</v>
      </c>
      <c r="I61" s="127"/>
      <c r="J61" s="127">
        <f t="shared" ref="J61:J62" si="9">SUM(J60)</f>
        <v>30864637.439999998</v>
      </c>
    </row>
    <row r="62" spans="1:10" x14ac:dyDescent="0.25">
      <c r="A62" s="13"/>
      <c r="B62" s="13"/>
      <c r="C62" s="23" t="s">
        <v>135</v>
      </c>
      <c r="D62" s="25"/>
      <c r="E62" s="25"/>
      <c r="F62" s="128"/>
      <c r="G62" s="24"/>
      <c r="H62" s="19">
        <f>SUM(H61)</f>
        <v>4992</v>
      </c>
      <c r="I62" s="20"/>
      <c r="J62" s="20">
        <f t="shared" si="9"/>
        <v>30864637.439999998</v>
      </c>
    </row>
    <row r="63" spans="1:10" x14ac:dyDescent="0.25">
      <c r="A63" s="113">
        <v>7</v>
      </c>
      <c r="B63" s="113">
        <v>430332</v>
      </c>
      <c r="C63" s="11" t="s">
        <v>136</v>
      </c>
      <c r="D63" s="12" t="s">
        <v>125</v>
      </c>
      <c r="E63" s="12" t="s">
        <v>119</v>
      </c>
      <c r="F63" s="11" t="s">
        <v>120</v>
      </c>
      <c r="G63" s="113" t="s">
        <v>102</v>
      </c>
      <c r="H63" s="118">
        <v>23822</v>
      </c>
      <c r="I63" s="116">
        <v>6182.82</v>
      </c>
      <c r="J63" s="116">
        <f>H63*I63</f>
        <v>147287138.03999999</v>
      </c>
    </row>
    <row r="64" spans="1:10" x14ac:dyDescent="0.25">
      <c r="A64" s="13"/>
      <c r="B64" s="13"/>
      <c r="C64" s="22"/>
      <c r="D64" s="122" t="s">
        <v>128</v>
      </c>
      <c r="E64" s="123"/>
      <c r="F64" s="124"/>
      <c r="G64" s="132"/>
      <c r="H64" s="126">
        <f>SUM(H63)</f>
        <v>23822</v>
      </c>
      <c r="I64" s="127"/>
      <c r="J64" s="127">
        <f t="shared" ref="J64:J65" si="10">SUM(J63)</f>
        <v>147287138.03999999</v>
      </c>
    </row>
    <row r="65" spans="1:10" x14ac:dyDescent="0.25">
      <c r="A65" s="13"/>
      <c r="B65" s="13"/>
      <c r="C65" s="23" t="s">
        <v>137</v>
      </c>
      <c r="D65" s="25"/>
      <c r="E65" s="25"/>
      <c r="F65" s="128"/>
      <c r="G65" s="24"/>
      <c r="H65" s="19">
        <f>SUM(H64)</f>
        <v>23822</v>
      </c>
      <c r="I65" s="20"/>
      <c r="J65" s="20">
        <f t="shared" si="10"/>
        <v>147287138.03999999</v>
      </c>
    </row>
    <row r="66" spans="1:10" x14ac:dyDescent="0.25">
      <c r="A66" s="113">
        <v>8</v>
      </c>
      <c r="B66" s="113">
        <v>430357</v>
      </c>
      <c r="C66" s="258" t="s">
        <v>138</v>
      </c>
      <c r="D66" s="12" t="s">
        <v>99</v>
      </c>
      <c r="E66" s="12" t="s">
        <v>112</v>
      </c>
      <c r="F66" s="11" t="s">
        <v>113</v>
      </c>
      <c r="G66" s="113" t="s">
        <v>102</v>
      </c>
      <c r="H66" s="118">
        <v>10</v>
      </c>
      <c r="I66" s="116">
        <v>6359.47</v>
      </c>
      <c r="J66" s="116">
        <f>H66*I66</f>
        <v>63594.700000000004</v>
      </c>
    </row>
    <row r="67" spans="1:10" x14ac:dyDescent="0.25">
      <c r="A67" s="13"/>
      <c r="B67" s="13"/>
      <c r="C67" s="259"/>
      <c r="D67" s="22"/>
      <c r="E67" s="12" t="s">
        <v>119</v>
      </c>
      <c r="F67" s="11" t="s">
        <v>120</v>
      </c>
      <c r="G67" s="113" t="s">
        <v>102</v>
      </c>
      <c r="H67" s="118">
        <v>80</v>
      </c>
      <c r="I67" s="116">
        <v>6182.82</v>
      </c>
      <c r="J67" s="116">
        <f>H67*I67</f>
        <v>494625.6</v>
      </c>
    </row>
    <row r="68" spans="1:10" x14ac:dyDescent="0.25">
      <c r="A68" s="13"/>
      <c r="B68" s="13"/>
      <c r="C68" s="14"/>
      <c r="D68" s="22"/>
      <c r="E68" s="12" t="s">
        <v>106</v>
      </c>
      <c r="F68" s="11" t="s">
        <v>107</v>
      </c>
      <c r="G68" s="113" t="s">
        <v>105</v>
      </c>
      <c r="H68" s="118">
        <v>7</v>
      </c>
      <c r="I68" s="116">
        <v>33581.64</v>
      </c>
      <c r="J68" s="116">
        <f>H68*I68</f>
        <v>235071.47999999998</v>
      </c>
    </row>
    <row r="69" spans="1:10" x14ac:dyDescent="0.25">
      <c r="A69" s="13"/>
      <c r="B69" s="13"/>
      <c r="C69" s="22"/>
      <c r="D69" s="122" t="s">
        <v>108</v>
      </c>
      <c r="E69" s="123"/>
      <c r="F69" s="124"/>
      <c r="G69" s="132"/>
      <c r="H69" s="126">
        <f>SUM(H66:H68)</f>
        <v>97</v>
      </c>
      <c r="I69" s="127"/>
      <c r="J69" s="127">
        <f t="shared" ref="J69" si="11">SUM(J66:J68)</f>
        <v>793291.77999999991</v>
      </c>
    </row>
    <row r="70" spans="1:10" x14ac:dyDescent="0.25">
      <c r="A70" s="13"/>
      <c r="B70" s="13"/>
      <c r="C70" s="23" t="s">
        <v>139</v>
      </c>
      <c r="D70" s="25"/>
      <c r="E70" s="25"/>
      <c r="F70" s="128"/>
      <c r="G70" s="24"/>
      <c r="H70" s="19">
        <f>H69</f>
        <v>97</v>
      </c>
      <c r="I70" s="20"/>
      <c r="J70" s="20">
        <f>J69</f>
        <v>793291.77999999991</v>
      </c>
    </row>
    <row r="71" spans="1:10" x14ac:dyDescent="0.25">
      <c r="A71" s="113">
        <v>9</v>
      </c>
      <c r="B71" s="113">
        <v>430386</v>
      </c>
      <c r="C71" s="11" t="s">
        <v>30</v>
      </c>
      <c r="D71" s="12" t="s">
        <v>99</v>
      </c>
      <c r="E71" s="12" t="s">
        <v>112</v>
      </c>
      <c r="F71" s="11" t="s">
        <v>113</v>
      </c>
      <c r="G71" s="113" t="s">
        <v>102</v>
      </c>
      <c r="H71" s="118">
        <v>2</v>
      </c>
      <c r="I71" s="116">
        <v>6359.47</v>
      </c>
      <c r="J71" s="116">
        <f>H71*I71</f>
        <v>12718.94</v>
      </c>
    </row>
    <row r="72" spans="1:10" x14ac:dyDescent="0.25">
      <c r="A72" s="13"/>
      <c r="B72" s="13"/>
      <c r="C72" s="14"/>
      <c r="D72" s="22"/>
      <c r="E72" s="12" t="s">
        <v>119</v>
      </c>
      <c r="F72" s="11" t="s">
        <v>120</v>
      </c>
      <c r="G72" s="113" t="s">
        <v>102</v>
      </c>
      <c r="H72" s="118">
        <v>165</v>
      </c>
      <c r="I72" s="116">
        <v>6182.82</v>
      </c>
      <c r="J72" s="116">
        <f>H72*I72</f>
        <v>1020165.2999999999</v>
      </c>
    </row>
    <row r="73" spans="1:10" x14ac:dyDescent="0.25">
      <c r="A73" s="13"/>
      <c r="B73" s="13"/>
      <c r="C73" s="14"/>
      <c r="D73" s="22"/>
      <c r="E73" s="12" t="s">
        <v>106</v>
      </c>
      <c r="F73" s="11" t="s">
        <v>107</v>
      </c>
      <c r="G73" s="113" t="s">
        <v>105</v>
      </c>
      <c r="H73" s="118">
        <v>22</v>
      </c>
      <c r="I73" s="116">
        <v>33581.64</v>
      </c>
      <c r="J73" s="116">
        <f>H73*I73</f>
        <v>738796.08</v>
      </c>
    </row>
    <row r="74" spans="1:10" x14ac:dyDescent="0.25">
      <c r="A74" s="13"/>
      <c r="B74" s="13"/>
      <c r="C74" s="14"/>
      <c r="D74" s="22"/>
      <c r="E74" s="12" t="s">
        <v>100</v>
      </c>
      <c r="F74" s="11" t="s">
        <v>101</v>
      </c>
      <c r="G74" s="113" t="s">
        <v>102</v>
      </c>
      <c r="H74" s="118">
        <v>1</v>
      </c>
      <c r="I74" s="116">
        <v>16251.98</v>
      </c>
      <c r="J74" s="116">
        <f>H74*I74</f>
        <v>16251.98</v>
      </c>
    </row>
    <row r="75" spans="1:10" x14ac:dyDescent="0.25">
      <c r="A75" s="13"/>
      <c r="B75" s="13"/>
      <c r="C75" s="22"/>
      <c r="D75" s="122" t="s">
        <v>108</v>
      </c>
      <c r="E75" s="123"/>
      <c r="F75" s="124"/>
      <c r="G75" s="132"/>
      <c r="H75" s="126">
        <f>SUM(H71:H74)</f>
        <v>190</v>
      </c>
      <c r="I75" s="127"/>
      <c r="J75" s="127">
        <f t="shared" ref="J75" si="12">SUM(J71:J74)</f>
        <v>1787932.2999999998</v>
      </c>
    </row>
    <row r="76" spans="1:10" x14ac:dyDescent="0.25">
      <c r="A76" s="13"/>
      <c r="B76" s="13"/>
      <c r="C76" s="23" t="s">
        <v>31</v>
      </c>
      <c r="D76" s="25"/>
      <c r="E76" s="25"/>
      <c r="F76" s="128"/>
      <c r="G76" s="24"/>
      <c r="H76" s="137">
        <f>SUM(H75)</f>
        <v>190</v>
      </c>
      <c r="I76" s="138"/>
      <c r="J76" s="138">
        <f t="shared" ref="J76" si="13">SUM(J75)</f>
        <v>1787932.2999999998</v>
      </c>
    </row>
    <row r="77" spans="1:10" x14ac:dyDescent="0.25">
      <c r="A77" s="139" t="s">
        <v>52</v>
      </c>
      <c r="B77" s="140"/>
      <c r="C77" s="140"/>
      <c r="D77" s="140"/>
      <c r="E77" s="140"/>
      <c r="F77" s="141"/>
      <c r="G77" s="142"/>
      <c r="H77" s="15">
        <f>SUM(H22,H41,H53,H56,H59,H62,H65,H70,H76)</f>
        <v>86969</v>
      </c>
      <c r="I77" s="16"/>
      <c r="J77" s="16">
        <f>SUM(J22,J41,J53,J56,J59,J62,J65,J70,J76)</f>
        <v>533494309.86999995</v>
      </c>
    </row>
    <row r="78" spans="1:10" ht="13.5" x14ac:dyDescent="0.25">
      <c r="A78" s="143" t="s">
        <v>140</v>
      </c>
      <c r="H78" s="6"/>
      <c r="I78" s="6"/>
      <c r="J78" s="6"/>
    </row>
    <row r="79" spans="1:10" x14ac:dyDescent="0.25">
      <c r="H79" s="6"/>
      <c r="J79" s="6"/>
    </row>
    <row r="80" spans="1:10" x14ac:dyDescent="0.25">
      <c r="I80" s="6"/>
      <c r="J80" s="98"/>
    </row>
    <row r="82" spans="9:10" x14ac:dyDescent="0.25">
      <c r="I82" s="101"/>
      <c r="J82" s="98"/>
    </row>
  </sheetData>
  <mergeCells count="5">
    <mergeCell ref="A15:J15"/>
    <mergeCell ref="C42:C43"/>
    <mergeCell ref="C54:C55"/>
    <mergeCell ref="C57:C58"/>
    <mergeCell ref="C66:C67"/>
  </mergeCells>
  <pageMargins left="0.70866141732283472" right="0.70866141732283472" top="0.74803149606299213" bottom="0.6692913385826772" header="0.31496062992125984" footer="0.31496062992125984"/>
  <pageSetup paperSize="9" scale="59" fitToHeight="0" orientation="landscape" r:id="rId1"/>
  <rowBreaks count="1" manualBreakCount="1"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L522"/>
  <sheetViews>
    <sheetView zoomScaleNormal="100" workbookViewId="0">
      <selection activeCell="E28" sqref="E28"/>
    </sheetView>
  </sheetViews>
  <sheetFormatPr defaultRowHeight="12" x14ac:dyDescent="0.25"/>
  <cols>
    <col min="1" max="1" width="5.5703125" style="1" customWidth="1"/>
    <col min="2" max="2" width="10.85546875" style="1" customWidth="1"/>
    <col min="3" max="3" width="48.5703125" style="2" customWidth="1"/>
    <col min="4" max="4" width="15" style="1" bestFit="1" customWidth="1"/>
    <col min="5" max="5" width="53.28515625" style="1" customWidth="1"/>
    <col min="6" max="6" width="11.7109375" style="167" customWidth="1"/>
    <col min="7" max="7" width="13" style="168" customWidth="1"/>
    <col min="8" max="8" width="14.5703125" style="5" bestFit="1" customWidth="1"/>
    <col min="9" max="9" width="12.140625" style="6" bestFit="1" customWidth="1"/>
    <col min="10" max="10" width="9.140625" style="6"/>
    <col min="11" max="11" width="8.28515625" style="6" customWidth="1"/>
    <col min="12" max="13" width="9.140625" style="6"/>
    <col min="14" max="14" width="10.7109375" style="6" bestFit="1" customWidth="1"/>
    <col min="15" max="16384" width="9.140625" style="6"/>
  </cols>
  <sheetData>
    <row r="1" spans="1:9" x14ac:dyDescent="0.25">
      <c r="F1" s="3" t="s">
        <v>160</v>
      </c>
      <c r="G1" s="4"/>
    </row>
    <row r="2" spans="1:9" ht="27.75" customHeight="1" x14ac:dyDescent="0.25">
      <c r="F2" s="166" t="s">
        <v>0</v>
      </c>
      <c r="G2" s="166"/>
    </row>
    <row r="3" spans="1:9" x14ac:dyDescent="0.25">
      <c r="F3" s="4" t="s">
        <v>1</v>
      </c>
      <c r="G3" s="4"/>
    </row>
    <row r="4" spans="1:9" x14ac:dyDescent="0.25">
      <c r="F4" s="4" t="s">
        <v>2</v>
      </c>
      <c r="G4" s="4"/>
    </row>
    <row r="5" spans="1:9" x14ac:dyDescent="0.25">
      <c r="F5" s="4" t="s">
        <v>3</v>
      </c>
      <c r="G5" s="4"/>
    </row>
    <row r="6" spans="1:9" ht="10.5" customHeight="1" x14ac:dyDescent="0.25">
      <c r="F6" s="3" t="s">
        <v>159</v>
      </c>
      <c r="G6" s="4"/>
    </row>
    <row r="7" spans="1:9" x14ac:dyDescent="0.25">
      <c r="H7" s="168"/>
    </row>
    <row r="8" spans="1:9" x14ac:dyDescent="0.25">
      <c r="F8" s="7" t="s">
        <v>160</v>
      </c>
      <c r="G8" s="7"/>
      <c r="H8" s="4"/>
    </row>
    <row r="9" spans="1:9" ht="27.75" customHeight="1" x14ac:dyDescent="0.25">
      <c r="F9" s="8" t="s">
        <v>0</v>
      </c>
      <c r="G9" s="8"/>
      <c r="H9" s="4"/>
    </row>
    <row r="10" spans="1:9" x14ac:dyDescent="0.25">
      <c r="F10" s="4" t="s">
        <v>1</v>
      </c>
      <c r="G10" s="4"/>
      <c r="H10" s="4"/>
    </row>
    <row r="11" spans="1:9" ht="12" customHeight="1" x14ac:dyDescent="0.25">
      <c r="F11" s="4" t="s">
        <v>2</v>
      </c>
      <c r="G11" s="4"/>
      <c r="H11" s="4"/>
    </row>
    <row r="12" spans="1:9" ht="12" customHeight="1" x14ac:dyDescent="0.25">
      <c r="F12" s="4" t="s">
        <v>3</v>
      </c>
      <c r="G12" s="4"/>
      <c r="H12" s="4"/>
    </row>
    <row r="13" spans="1:9" x14ac:dyDescent="0.25">
      <c r="F13" s="9" t="s">
        <v>4</v>
      </c>
      <c r="G13" s="9"/>
      <c r="H13" s="9"/>
    </row>
    <row r="15" spans="1:9" ht="15.75" x14ac:dyDescent="0.25">
      <c r="A15" s="263" t="s">
        <v>161</v>
      </c>
      <c r="B15" s="263"/>
      <c r="C15" s="263"/>
      <c r="D15" s="263"/>
      <c r="E15" s="263"/>
      <c r="F15" s="263"/>
      <c r="G15" s="263"/>
      <c r="H15" s="263"/>
      <c r="I15" s="263"/>
    </row>
    <row r="16" spans="1:9" x14ac:dyDescent="0.25">
      <c r="A16" s="169"/>
      <c r="B16" s="169"/>
      <c r="C16" s="169"/>
      <c r="D16" s="170"/>
      <c r="E16" s="170"/>
      <c r="F16" s="171"/>
      <c r="G16" s="172"/>
      <c r="H16" s="173"/>
    </row>
    <row r="17" spans="1:12" s="10" customFormat="1" ht="36" x14ac:dyDescent="0.25">
      <c r="A17" s="174" t="s">
        <v>5</v>
      </c>
      <c r="B17" s="174" t="s">
        <v>162</v>
      </c>
      <c r="C17" s="174" t="s">
        <v>6</v>
      </c>
      <c r="D17" s="174" t="s">
        <v>163</v>
      </c>
      <c r="E17" s="174" t="s">
        <v>164</v>
      </c>
      <c r="F17" s="175" t="s">
        <v>165</v>
      </c>
      <c r="G17" s="176" t="s">
        <v>166</v>
      </c>
      <c r="H17" s="176" t="s">
        <v>167</v>
      </c>
      <c r="I17" s="176" t="s">
        <v>7</v>
      </c>
    </row>
    <row r="18" spans="1:12" x14ac:dyDescent="0.25">
      <c r="A18" s="177">
        <v>1</v>
      </c>
      <c r="B18" s="178">
        <v>430002</v>
      </c>
      <c r="C18" s="179" t="s">
        <v>8</v>
      </c>
      <c r="D18" s="180" t="s">
        <v>168</v>
      </c>
      <c r="E18" s="179" t="s">
        <v>169</v>
      </c>
      <c r="F18" s="181">
        <v>272</v>
      </c>
      <c r="G18" s="182">
        <v>3081.97</v>
      </c>
      <c r="H18" s="182">
        <v>3081.97</v>
      </c>
      <c r="I18" s="183">
        <v>838295.84</v>
      </c>
      <c r="K18" s="184"/>
      <c r="L18" s="4"/>
    </row>
    <row r="19" spans="1:12" x14ac:dyDescent="0.25">
      <c r="A19" s="185"/>
      <c r="B19" s="13"/>
      <c r="C19" s="14"/>
      <c r="D19" s="12" t="s">
        <v>170</v>
      </c>
      <c r="E19" s="11" t="s">
        <v>171</v>
      </c>
      <c r="F19" s="186">
        <v>420</v>
      </c>
      <c r="G19" s="182">
        <v>2773.78</v>
      </c>
      <c r="H19" s="182">
        <v>2773.78</v>
      </c>
      <c r="I19" s="187">
        <v>1164987.6000000001</v>
      </c>
      <c r="K19" s="184"/>
      <c r="L19" s="4"/>
    </row>
    <row r="20" spans="1:12" ht="36" x14ac:dyDescent="0.25">
      <c r="A20" s="185"/>
      <c r="B20" s="13"/>
      <c r="C20" s="14"/>
      <c r="D20" s="12" t="s">
        <v>172</v>
      </c>
      <c r="E20" s="11" t="s">
        <v>173</v>
      </c>
      <c r="F20" s="186">
        <v>199</v>
      </c>
      <c r="G20" s="182">
        <v>4542.25</v>
      </c>
      <c r="H20" s="182">
        <v>4542.25</v>
      </c>
      <c r="I20" s="187">
        <v>903907.75</v>
      </c>
      <c r="K20" s="184"/>
      <c r="L20" s="4"/>
    </row>
    <row r="21" spans="1:12" x14ac:dyDescent="0.25">
      <c r="A21" s="185"/>
      <c r="B21" s="13"/>
      <c r="C21" s="14"/>
      <c r="D21" s="12" t="s">
        <v>174</v>
      </c>
      <c r="E21" s="11" t="s">
        <v>175</v>
      </c>
      <c r="F21" s="186">
        <v>485</v>
      </c>
      <c r="G21" s="182">
        <v>2722.4</v>
      </c>
      <c r="H21" s="182">
        <v>2722.4</v>
      </c>
      <c r="I21" s="187">
        <v>1320364</v>
      </c>
      <c r="K21" s="184"/>
      <c r="L21" s="4"/>
    </row>
    <row r="22" spans="1:12" ht="24" x14ac:dyDescent="0.25">
      <c r="A22" s="185"/>
      <c r="B22" s="13"/>
      <c r="C22" s="14"/>
      <c r="D22" s="12" t="s">
        <v>176</v>
      </c>
      <c r="E22" s="11" t="s">
        <v>177</v>
      </c>
      <c r="F22" s="186">
        <v>80</v>
      </c>
      <c r="G22" s="182">
        <v>2773.78</v>
      </c>
      <c r="H22" s="182">
        <v>2704.43</v>
      </c>
      <c r="I22" s="187">
        <v>217047.89999999997</v>
      </c>
      <c r="K22" s="184"/>
      <c r="L22" s="4"/>
    </row>
    <row r="23" spans="1:12" x14ac:dyDescent="0.25">
      <c r="A23" s="188"/>
      <c r="B23" s="13"/>
      <c r="C23" s="189" t="s">
        <v>178</v>
      </c>
      <c r="D23" s="190"/>
      <c r="E23" s="190"/>
      <c r="F23" s="191">
        <v>1456</v>
      </c>
      <c r="G23" s="16"/>
      <c r="H23" s="16"/>
      <c r="I23" s="192">
        <v>4444603.09</v>
      </c>
      <c r="K23" s="184"/>
      <c r="L23" s="4"/>
    </row>
    <row r="24" spans="1:12" x14ac:dyDescent="0.25">
      <c r="A24" s="177">
        <v>2</v>
      </c>
      <c r="B24" s="193">
        <v>430004</v>
      </c>
      <c r="C24" s="11" t="s">
        <v>9</v>
      </c>
      <c r="D24" s="12" t="s">
        <v>168</v>
      </c>
      <c r="E24" s="11" t="s">
        <v>169</v>
      </c>
      <c r="F24" s="186">
        <v>460</v>
      </c>
      <c r="G24" s="182">
        <v>3081.97</v>
      </c>
      <c r="H24" s="182">
        <v>3081.97</v>
      </c>
      <c r="I24" s="187">
        <v>1417706.2</v>
      </c>
      <c r="K24" s="184"/>
      <c r="L24" s="4"/>
    </row>
    <row r="25" spans="1:12" x14ac:dyDescent="0.25">
      <c r="A25" s="194"/>
      <c r="B25" s="13"/>
      <c r="C25" s="14"/>
      <c r="D25" s="12" t="s">
        <v>170</v>
      </c>
      <c r="E25" s="11" t="s">
        <v>171</v>
      </c>
      <c r="F25" s="186">
        <v>430</v>
      </c>
      <c r="G25" s="182">
        <v>2773.78</v>
      </c>
      <c r="H25" s="182">
        <v>2773.78</v>
      </c>
      <c r="I25" s="187">
        <v>1192725.4000000001</v>
      </c>
      <c r="K25" s="184"/>
      <c r="L25" s="4"/>
    </row>
    <row r="26" spans="1:12" ht="36" x14ac:dyDescent="0.25">
      <c r="A26" s="194"/>
      <c r="B26" s="13"/>
      <c r="C26" s="14"/>
      <c r="D26" s="12" t="s">
        <v>172</v>
      </c>
      <c r="E26" s="11" t="s">
        <v>173</v>
      </c>
      <c r="F26" s="186">
        <v>120</v>
      </c>
      <c r="G26" s="182">
        <v>4542.25</v>
      </c>
      <c r="H26" s="182">
        <v>4542.25</v>
      </c>
      <c r="I26" s="187">
        <v>545070</v>
      </c>
      <c r="K26" s="184"/>
      <c r="L26" s="4"/>
    </row>
    <row r="27" spans="1:12" x14ac:dyDescent="0.25">
      <c r="A27" s="194"/>
      <c r="B27" s="13"/>
      <c r="C27" s="14"/>
      <c r="D27" s="12" t="s">
        <v>174</v>
      </c>
      <c r="E27" s="11" t="s">
        <v>175</v>
      </c>
      <c r="F27" s="186">
        <v>310</v>
      </c>
      <c r="G27" s="182">
        <v>2722.4</v>
      </c>
      <c r="H27" s="182">
        <v>2722.4</v>
      </c>
      <c r="I27" s="187">
        <v>843944</v>
      </c>
      <c r="K27" s="184"/>
      <c r="L27" s="4"/>
    </row>
    <row r="28" spans="1:12" ht="24" x14ac:dyDescent="0.25">
      <c r="A28" s="194"/>
      <c r="B28" s="13"/>
      <c r="C28" s="14"/>
      <c r="D28" s="12" t="s">
        <v>179</v>
      </c>
      <c r="E28" s="11" t="s">
        <v>180</v>
      </c>
      <c r="F28" s="186">
        <v>6</v>
      </c>
      <c r="G28" s="182">
        <v>4542.25</v>
      </c>
      <c r="H28" s="182">
        <v>4542.25</v>
      </c>
      <c r="I28" s="187">
        <v>27253.5</v>
      </c>
      <c r="K28" s="184"/>
      <c r="L28" s="4"/>
    </row>
    <row r="29" spans="1:12" ht="24" x14ac:dyDescent="0.25">
      <c r="A29" s="194"/>
      <c r="B29" s="13"/>
      <c r="C29" s="14"/>
      <c r="D29" s="12" t="s">
        <v>181</v>
      </c>
      <c r="E29" s="11" t="s">
        <v>182</v>
      </c>
      <c r="F29" s="186">
        <v>31</v>
      </c>
      <c r="G29" s="182">
        <v>4542.25</v>
      </c>
      <c r="H29" s="182">
        <v>4542.25</v>
      </c>
      <c r="I29" s="187">
        <v>140809.75</v>
      </c>
      <c r="K29" s="184"/>
      <c r="L29" s="4"/>
    </row>
    <row r="30" spans="1:12" x14ac:dyDescent="0.25">
      <c r="A30" s="194"/>
      <c r="B30" s="13"/>
      <c r="C30" s="14"/>
      <c r="D30" s="12" t="s">
        <v>183</v>
      </c>
      <c r="E30" s="11" t="s">
        <v>184</v>
      </c>
      <c r="F30" s="186">
        <v>74</v>
      </c>
      <c r="G30" s="182">
        <v>3081.97</v>
      </c>
      <c r="H30" s="182">
        <v>3081.97</v>
      </c>
      <c r="I30" s="187">
        <v>228065.78</v>
      </c>
      <c r="K30" s="184"/>
      <c r="L30" s="4"/>
    </row>
    <row r="31" spans="1:12" ht="24" x14ac:dyDescent="0.25">
      <c r="A31" s="194"/>
      <c r="B31" s="13"/>
      <c r="C31" s="14"/>
      <c r="D31" s="12" t="s">
        <v>185</v>
      </c>
      <c r="E31" s="11" t="s">
        <v>186</v>
      </c>
      <c r="F31" s="186">
        <v>29</v>
      </c>
      <c r="G31" s="182">
        <v>3801.09</v>
      </c>
      <c r="H31" s="182">
        <v>3801.09</v>
      </c>
      <c r="I31" s="187">
        <v>110231.61</v>
      </c>
      <c r="K31" s="184"/>
      <c r="L31" s="4"/>
    </row>
    <row r="32" spans="1:12" ht="36" x14ac:dyDescent="0.25">
      <c r="A32" s="194"/>
      <c r="B32" s="13"/>
      <c r="C32" s="14"/>
      <c r="D32" s="12" t="s">
        <v>187</v>
      </c>
      <c r="E32" s="11" t="s">
        <v>188</v>
      </c>
      <c r="F32" s="186">
        <v>145</v>
      </c>
      <c r="G32" s="182">
        <v>5063.7700000000004</v>
      </c>
      <c r="H32" s="182">
        <v>5063.7700000000004</v>
      </c>
      <c r="I32" s="187">
        <v>734246.65</v>
      </c>
      <c r="K32" s="184"/>
      <c r="L32" s="4"/>
    </row>
    <row r="33" spans="1:12" ht="24" x14ac:dyDescent="0.25">
      <c r="A33" s="194"/>
      <c r="B33" s="13"/>
      <c r="C33" s="14"/>
      <c r="D33" s="12" t="s">
        <v>176</v>
      </c>
      <c r="E33" s="11" t="s">
        <v>177</v>
      </c>
      <c r="F33" s="186">
        <v>40</v>
      </c>
      <c r="G33" s="182">
        <v>2773.78</v>
      </c>
      <c r="H33" s="182">
        <v>2704.43</v>
      </c>
      <c r="I33" s="187">
        <v>108523.94999999998</v>
      </c>
      <c r="K33" s="184"/>
      <c r="L33" s="4"/>
    </row>
    <row r="34" spans="1:12" x14ac:dyDescent="0.25">
      <c r="A34" s="195"/>
      <c r="B34" s="13"/>
      <c r="C34" s="189" t="s">
        <v>189</v>
      </c>
      <c r="D34" s="190"/>
      <c r="E34" s="190"/>
      <c r="F34" s="191">
        <v>1645</v>
      </c>
      <c r="G34" s="16"/>
      <c r="H34" s="16"/>
      <c r="I34" s="192">
        <v>5348576.8400000008</v>
      </c>
      <c r="K34" s="184"/>
      <c r="L34" s="4"/>
    </row>
    <row r="35" spans="1:12" ht="24" x14ac:dyDescent="0.25">
      <c r="A35" s="177">
        <v>3</v>
      </c>
      <c r="B35" s="193">
        <v>430006</v>
      </c>
      <c r="C35" s="11" t="s">
        <v>10</v>
      </c>
      <c r="D35" s="12" t="s">
        <v>190</v>
      </c>
      <c r="E35" s="11" t="s">
        <v>191</v>
      </c>
      <c r="F35" s="186">
        <v>29</v>
      </c>
      <c r="G35" s="182">
        <v>3081.97</v>
      </c>
      <c r="H35" s="182">
        <v>3081.97</v>
      </c>
      <c r="I35" s="187">
        <v>89377.12999999999</v>
      </c>
      <c r="K35" s="184"/>
      <c r="L35" s="4"/>
    </row>
    <row r="36" spans="1:12" x14ac:dyDescent="0.25">
      <c r="A36" s="194"/>
      <c r="B36" s="13"/>
      <c r="C36" s="14"/>
      <c r="D36" s="12" t="s">
        <v>192</v>
      </c>
      <c r="E36" s="11" t="s">
        <v>193</v>
      </c>
      <c r="F36" s="186">
        <v>5</v>
      </c>
      <c r="G36" s="182">
        <v>3081.97</v>
      </c>
      <c r="H36" s="182">
        <v>3081.97</v>
      </c>
      <c r="I36" s="187">
        <v>15409.849999999999</v>
      </c>
      <c r="K36" s="184"/>
      <c r="L36" s="4"/>
    </row>
    <row r="37" spans="1:12" x14ac:dyDescent="0.25">
      <c r="A37" s="194"/>
      <c r="B37" s="13"/>
      <c r="C37" s="14"/>
      <c r="D37" s="12" t="s">
        <v>168</v>
      </c>
      <c r="E37" s="11" t="s">
        <v>169</v>
      </c>
      <c r="F37" s="186">
        <v>43</v>
      </c>
      <c r="G37" s="182">
        <v>3081.97</v>
      </c>
      <c r="H37" s="182">
        <v>3081.97</v>
      </c>
      <c r="I37" s="187">
        <v>132524.71</v>
      </c>
      <c r="K37" s="184"/>
      <c r="L37" s="4"/>
    </row>
    <row r="38" spans="1:12" x14ac:dyDescent="0.25">
      <c r="A38" s="194"/>
      <c r="B38" s="13"/>
      <c r="C38" s="14"/>
      <c r="D38" s="12" t="s">
        <v>170</v>
      </c>
      <c r="E38" s="11" t="s">
        <v>171</v>
      </c>
      <c r="F38" s="186">
        <v>316</v>
      </c>
      <c r="G38" s="182">
        <v>2773.78</v>
      </c>
      <c r="H38" s="182">
        <v>2773.78</v>
      </c>
      <c r="I38" s="187">
        <v>876514.4800000001</v>
      </c>
      <c r="K38" s="184"/>
      <c r="L38" s="4"/>
    </row>
    <row r="39" spans="1:12" ht="36" x14ac:dyDescent="0.25">
      <c r="A39" s="194"/>
      <c r="B39" s="13"/>
      <c r="C39" s="14"/>
      <c r="D39" s="12" t="s">
        <v>172</v>
      </c>
      <c r="E39" s="11" t="s">
        <v>173</v>
      </c>
      <c r="F39" s="186">
        <v>145</v>
      </c>
      <c r="G39" s="182">
        <v>4542.25</v>
      </c>
      <c r="H39" s="182">
        <v>4542.25</v>
      </c>
      <c r="I39" s="187">
        <v>658626.25</v>
      </c>
      <c r="K39" s="184"/>
      <c r="L39" s="4"/>
    </row>
    <row r="40" spans="1:12" ht="24" x14ac:dyDescent="0.25">
      <c r="A40" s="194"/>
      <c r="B40" s="13"/>
      <c r="C40" s="14"/>
      <c r="D40" s="12" t="s">
        <v>194</v>
      </c>
      <c r="E40" s="11" t="s">
        <v>195</v>
      </c>
      <c r="F40" s="186">
        <v>16</v>
      </c>
      <c r="G40" s="182">
        <v>3081.97</v>
      </c>
      <c r="H40" s="182">
        <v>3081.97</v>
      </c>
      <c r="I40" s="187">
        <v>49311.519999999997</v>
      </c>
      <c r="K40" s="184"/>
      <c r="L40" s="4"/>
    </row>
    <row r="41" spans="1:12" ht="24" x14ac:dyDescent="0.25">
      <c r="A41" s="194"/>
      <c r="B41" s="13"/>
      <c r="C41" s="14"/>
      <c r="D41" s="12" t="s">
        <v>196</v>
      </c>
      <c r="E41" s="11" t="s">
        <v>197</v>
      </c>
      <c r="F41" s="186">
        <v>55</v>
      </c>
      <c r="G41" s="182">
        <v>4281.5</v>
      </c>
      <c r="H41" s="182">
        <v>4281.5</v>
      </c>
      <c r="I41" s="187">
        <v>235482.5</v>
      </c>
      <c r="K41" s="184"/>
      <c r="L41" s="4"/>
    </row>
    <row r="42" spans="1:12" x14ac:dyDescent="0.25">
      <c r="A42" s="194"/>
      <c r="B42" s="13"/>
      <c r="C42" s="14"/>
      <c r="D42" s="12" t="s">
        <v>198</v>
      </c>
      <c r="E42" s="11" t="s">
        <v>199</v>
      </c>
      <c r="F42" s="186">
        <v>12</v>
      </c>
      <c r="G42" s="182">
        <v>3081.97</v>
      </c>
      <c r="H42" s="182">
        <v>3081.97</v>
      </c>
      <c r="I42" s="187">
        <v>36983.64</v>
      </c>
      <c r="K42" s="184"/>
      <c r="L42" s="4"/>
    </row>
    <row r="43" spans="1:12" ht="24" x14ac:dyDescent="0.25">
      <c r="A43" s="194"/>
      <c r="B43" s="13"/>
      <c r="C43" s="14"/>
      <c r="D43" s="12" t="s">
        <v>200</v>
      </c>
      <c r="E43" s="11" t="s">
        <v>201</v>
      </c>
      <c r="F43" s="186">
        <v>90</v>
      </c>
      <c r="G43" s="182">
        <v>4542.25</v>
      </c>
      <c r="H43" s="182">
        <v>4542.25</v>
      </c>
      <c r="I43" s="187">
        <v>408802.5</v>
      </c>
      <c r="K43" s="184"/>
      <c r="L43" s="4"/>
    </row>
    <row r="44" spans="1:12" x14ac:dyDescent="0.25">
      <c r="A44" s="194"/>
      <c r="B44" s="13"/>
      <c r="C44" s="14"/>
      <c r="D44" s="12" t="s">
        <v>174</v>
      </c>
      <c r="E44" s="11" t="s">
        <v>175</v>
      </c>
      <c r="F44" s="186">
        <v>106</v>
      </c>
      <c r="G44" s="182">
        <v>2722.4</v>
      </c>
      <c r="H44" s="182">
        <v>2722.4</v>
      </c>
      <c r="I44" s="187">
        <v>288574.40000000002</v>
      </c>
      <c r="K44" s="184"/>
      <c r="L44" s="4"/>
    </row>
    <row r="45" spans="1:12" ht="24" x14ac:dyDescent="0.25">
      <c r="A45" s="194"/>
      <c r="B45" s="13"/>
      <c r="C45" s="14"/>
      <c r="D45" s="12" t="s">
        <v>179</v>
      </c>
      <c r="E45" s="11" t="s">
        <v>180</v>
      </c>
      <c r="F45" s="186">
        <v>18</v>
      </c>
      <c r="G45" s="182">
        <v>4542.25</v>
      </c>
      <c r="H45" s="182">
        <v>4542.25</v>
      </c>
      <c r="I45" s="187">
        <v>81760.5</v>
      </c>
      <c r="K45" s="184"/>
      <c r="L45" s="4"/>
    </row>
    <row r="46" spans="1:12" ht="24" x14ac:dyDescent="0.25">
      <c r="A46" s="194"/>
      <c r="B46" s="13"/>
      <c r="C46" s="14"/>
      <c r="D46" s="12" t="s">
        <v>181</v>
      </c>
      <c r="E46" s="11" t="s">
        <v>182</v>
      </c>
      <c r="F46" s="186">
        <v>141</v>
      </c>
      <c r="G46" s="182">
        <v>4542.25</v>
      </c>
      <c r="H46" s="182">
        <v>4542.25</v>
      </c>
      <c r="I46" s="187">
        <v>640457.25</v>
      </c>
      <c r="K46" s="184"/>
      <c r="L46" s="4"/>
    </row>
    <row r="47" spans="1:12" ht="24" x14ac:dyDescent="0.25">
      <c r="A47" s="194"/>
      <c r="B47" s="13"/>
      <c r="C47" s="14"/>
      <c r="D47" s="12" t="s">
        <v>185</v>
      </c>
      <c r="E47" s="11" t="s">
        <v>186</v>
      </c>
      <c r="F47" s="186">
        <v>88</v>
      </c>
      <c r="G47" s="182">
        <v>3801.09</v>
      </c>
      <c r="H47" s="182">
        <v>3801.09</v>
      </c>
      <c r="I47" s="187">
        <v>334495.92000000004</v>
      </c>
      <c r="K47" s="184"/>
      <c r="L47" s="4"/>
    </row>
    <row r="48" spans="1:12" ht="36" x14ac:dyDescent="0.25">
      <c r="A48" s="194"/>
      <c r="B48" s="13"/>
      <c r="C48" s="14"/>
      <c r="D48" s="12" t="s">
        <v>187</v>
      </c>
      <c r="E48" s="11" t="s">
        <v>188</v>
      </c>
      <c r="F48" s="186">
        <v>188</v>
      </c>
      <c r="G48" s="182">
        <v>5063.7700000000004</v>
      </c>
      <c r="H48" s="182">
        <v>5063.7700000000004</v>
      </c>
      <c r="I48" s="187">
        <v>951988.76000000013</v>
      </c>
      <c r="K48" s="184"/>
      <c r="L48" s="4"/>
    </row>
    <row r="49" spans="1:12" ht="24" x14ac:dyDescent="0.25">
      <c r="A49" s="194"/>
      <c r="B49" s="13"/>
      <c r="C49" s="14"/>
      <c r="D49" s="12" t="s">
        <v>176</v>
      </c>
      <c r="E49" s="11" t="s">
        <v>177</v>
      </c>
      <c r="F49" s="186">
        <v>45</v>
      </c>
      <c r="G49" s="182">
        <v>2773.78</v>
      </c>
      <c r="H49" s="182">
        <v>2704.43</v>
      </c>
      <c r="I49" s="187">
        <v>122600.9</v>
      </c>
      <c r="K49" s="184"/>
      <c r="L49" s="4"/>
    </row>
    <row r="50" spans="1:12" x14ac:dyDescent="0.25">
      <c r="A50" s="195"/>
      <c r="B50" s="13"/>
      <c r="C50" s="189" t="s">
        <v>11</v>
      </c>
      <c r="D50" s="190"/>
      <c r="E50" s="190"/>
      <c r="F50" s="191">
        <v>1297</v>
      </c>
      <c r="G50" s="16"/>
      <c r="H50" s="16"/>
      <c r="I50" s="192">
        <v>4922910.3100000005</v>
      </c>
      <c r="K50" s="184"/>
      <c r="L50" s="4"/>
    </row>
    <row r="51" spans="1:12" x14ac:dyDescent="0.25">
      <c r="A51" s="177">
        <v>4</v>
      </c>
      <c r="B51" s="193">
        <v>430014</v>
      </c>
      <c r="C51" s="11" t="s">
        <v>202</v>
      </c>
      <c r="D51" s="12" t="s">
        <v>168</v>
      </c>
      <c r="E51" s="11" t="s">
        <v>169</v>
      </c>
      <c r="F51" s="186">
        <v>10</v>
      </c>
      <c r="G51" s="182">
        <v>3081.97</v>
      </c>
      <c r="H51" s="182">
        <v>3081.97</v>
      </c>
      <c r="I51" s="187">
        <v>30819.699999999997</v>
      </c>
      <c r="K51" s="184"/>
      <c r="L51" s="4"/>
    </row>
    <row r="52" spans="1:12" x14ac:dyDescent="0.25">
      <c r="A52" s="194"/>
      <c r="B52" s="13"/>
      <c r="C52" s="14"/>
      <c r="D52" s="12" t="s">
        <v>170</v>
      </c>
      <c r="E52" s="11" t="s">
        <v>171</v>
      </c>
      <c r="F52" s="186">
        <v>1715</v>
      </c>
      <c r="G52" s="182">
        <v>2773.78</v>
      </c>
      <c r="H52" s="182">
        <v>2773.78</v>
      </c>
      <c r="I52" s="187">
        <v>4757032.7</v>
      </c>
      <c r="K52" s="184"/>
      <c r="L52" s="4"/>
    </row>
    <row r="53" spans="1:12" x14ac:dyDescent="0.25">
      <c r="A53" s="194"/>
      <c r="B53" s="13"/>
      <c r="C53" s="14"/>
      <c r="D53" s="12" t="s">
        <v>174</v>
      </c>
      <c r="E53" s="11" t="s">
        <v>175</v>
      </c>
      <c r="F53" s="186">
        <v>280</v>
      </c>
      <c r="G53" s="182">
        <v>2722.4</v>
      </c>
      <c r="H53" s="182">
        <v>2722.4</v>
      </c>
      <c r="I53" s="187">
        <v>762272</v>
      </c>
      <c r="K53" s="184"/>
      <c r="L53" s="4"/>
    </row>
    <row r="54" spans="1:12" ht="24" x14ac:dyDescent="0.25">
      <c r="A54" s="194"/>
      <c r="B54" s="13"/>
      <c r="C54" s="14"/>
      <c r="D54" s="12" t="s">
        <v>185</v>
      </c>
      <c r="E54" s="11" t="s">
        <v>186</v>
      </c>
      <c r="F54" s="186">
        <v>43</v>
      </c>
      <c r="G54" s="182">
        <v>3801.09</v>
      </c>
      <c r="H54" s="182">
        <v>3801.09</v>
      </c>
      <c r="I54" s="187">
        <v>163446.87</v>
      </c>
      <c r="K54" s="184"/>
      <c r="L54" s="4"/>
    </row>
    <row r="55" spans="1:12" ht="24" x14ac:dyDescent="0.25">
      <c r="A55" s="194"/>
      <c r="B55" s="13"/>
      <c r="C55" s="14"/>
      <c r="D55" s="12" t="s">
        <v>203</v>
      </c>
      <c r="E55" s="11" t="s">
        <v>204</v>
      </c>
      <c r="F55" s="186">
        <v>50</v>
      </c>
      <c r="G55" s="182">
        <v>5063.7700000000004</v>
      </c>
      <c r="H55" s="182">
        <v>5063.7700000000004</v>
      </c>
      <c r="I55" s="187">
        <v>253188.50000000003</v>
      </c>
      <c r="K55" s="184"/>
      <c r="L55" s="4"/>
    </row>
    <row r="56" spans="1:12" ht="24" x14ac:dyDescent="0.25">
      <c r="A56" s="194"/>
      <c r="B56" s="13"/>
      <c r="C56" s="14"/>
      <c r="D56" s="12" t="s">
        <v>176</v>
      </c>
      <c r="E56" s="11" t="s">
        <v>177</v>
      </c>
      <c r="F56" s="186">
        <v>80</v>
      </c>
      <c r="G56" s="182">
        <v>2773.78</v>
      </c>
      <c r="H56" s="182">
        <v>2704.43</v>
      </c>
      <c r="I56" s="187">
        <v>216423.75</v>
      </c>
      <c r="K56" s="184"/>
      <c r="L56" s="4"/>
    </row>
    <row r="57" spans="1:12" x14ac:dyDescent="0.25">
      <c r="A57" s="195"/>
      <c r="B57" s="13"/>
      <c r="C57" s="189" t="s">
        <v>205</v>
      </c>
      <c r="D57" s="190"/>
      <c r="E57" s="190"/>
      <c r="F57" s="191">
        <v>2178</v>
      </c>
      <c r="G57" s="16"/>
      <c r="H57" s="16"/>
      <c r="I57" s="192">
        <v>6183183.5200000005</v>
      </c>
      <c r="K57" s="184"/>
      <c r="L57" s="4"/>
    </row>
    <row r="58" spans="1:12" x14ac:dyDescent="0.25">
      <c r="A58" s="177">
        <v>5</v>
      </c>
      <c r="B58" s="193">
        <v>430037</v>
      </c>
      <c r="C58" s="11" t="s">
        <v>12</v>
      </c>
      <c r="D58" s="12" t="s">
        <v>206</v>
      </c>
      <c r="E58" s="11" t="s">
        <v>207</v>
      </c>
      <c r="F58" s="186">
        <v>27</v>
      </c>
      <c r="G58" s="182">
        <v>3081.97</v>
      </c>
      <c r="H58" s="182">
        <v>3081.97</v>
      </c>
      <c r="I58" s="187">
        <v>83213.189999999988</v>
      </c>
      <c r="K58" s="184"/>
      <c r="L58" s="4"/>
    </row>
    <row r="59" spans="1:12" ht="36" x14ac:dyDescent="0.25">
      <c r="A59" s="194"/>
      <c r="B59" s="13"/>
      <c r="C59" s="14"/>
      <c r="D59" s="12" t="s">
        <v>208</v>
      </c>
      <c r="E59" s="11" t="s">
        <v>209</v>
      </c>
      <c r="F59" s="186">
        <v>2</v>
      </c>
      <c r="G59" s="182">
        <v>4542.25</v>
      </c>
      <c r="H59" s="182">
        <v>4542.25</v>
      </c>
      <c r="I59" s="187">
        <v>9084.5</v>
      </c>
      <c r="K59" s="184"/>
      <c r="L59" s="4"/>
    </row>
    <row r="60" spans="1:12" x14ac:dyDescent="0.25">
      <c r="A60" s="194"/>
      <c r="B60" s="13"/>
      <c r="C60" s="14"/>
      <c r="D60" s="12" t="s">
        <v>210</v>
      </c>
      <c r="E60" s="11" t="s">
        <v>211</v>
      </c>
      <c r="F60" s="186">
        <v>4</v>
      </c>
      <c r="G60" s="182">
        <v>3081.97</v>
      </c>
      <c r="H60" s="182">
        <v>3081.97</v>
      </c>
      <c r="I60" s="187">
        <v>12327.88</v>
      </c>
      <c r="K60" s="184"/>
      <c r="L60" s="4"/>
    </row>
    <row r="61" spans="1:12" ht="36" x14ac:dyDescent="0.25">
      <c r="A61" s="194"/>
      <c r="B61" s="13"/>
      <c r="C61" s="14"/>
      <c r="D61" s="12" t="s">
        <v>212</v>
      </c>
      <c r="E61" s="11" t="s">
        <v>213</v>
      </c>
      <c r="F61" s="186">
        <v>179</v>
      </c>
      <c r="G61" s="182">
        <v>4542.25</v>
      </c>
      <c r="H61" s="182">
        <v>4542.25</v>
      </c>
      <c r="I61" s="187">
        <v>813062.75</v>
      </c>
      <c r="K61" s="184"/>
      <c r="L61" s="4"/>
    </row>
    <row r="62" spans="1:12" ht="24" x14ac:dyDescent="0.25">
      <c r="A62" s="194"/>
      <c r="B62" s="13"/>
      <c r="C62" s="14"/>
      <c r="D62" s="12" t="s">
        <v>190</v>
      </c>
      <c r="E62" s="11" t="s">
        <v>191</v>
      </c>
      <c r="F62" s="186">
        <v>186</v>
      </c>
      <c r="G62" s="182">
        <v>3081.97</v>
      </c>
      <c r="H62" s="182">
        <v>3081.97</v>
      </c>
      <c r="I62" s="187">
        <v>573246.41999999993</v>
      </c>
      <c r="K62" s="184"/>
      <c r="L62" s="4"/>
    </row>
    <row r="63" spans="1:12" ht="24" x14ac:dyDescent="0.25">
      <c r="A63" s="194"/>
      <c r="B63" s="13"/>
      <c r="C63" s="14"/>
      <c r="D63" s="12" t="s">
        <v>214</v>
      </c>
      <c r="E63" s="11" t="s">
        <v>215</v>
      </c>
      <c r="F63" s="186">
        <v>9</v>
      </c>
      <c r="G63" s="182">
        <v>4542.25</v>
      </c>
      <c r="H63" s="182">
        <v>4542.25</v>
      </c>
      <c r="I63" s="187">
        <v>40880.25</v>
      </c>
      <c r="K63" s="184"/>
      <c r="L63" s="4"/>
    </row>
    <row r="64" spans="1:12" x14ac:dyDescent="0.25">
      <c r="A64" s="194"/>
      <c r="B64" s="13"/>
      <c r="C64" s="14"/>
      <c r="D64" s="12" t="s">
        <v>192</v>
      </c>
      <c r="E64" s="11" t="s">
        <v>193</v>
      </c>
      <c r="F64" s="186">
        <v>70</v>
      </c>
      <c r="G64" s="182">
        <v>3081.97</v>
      </c>
      <c r="H64" s="182">
        <v>3081.97</v>
      </c>
      <c r="I64" s="187">
        <v>215737.9</v>
      </c>
      <c r="K64" s="184"/>
      <c r="L64" s="4"/>
    </row>
    <row r="65" spans="1:12" x14ac:dyDescent="0.25">
      <c r="A65" s="194"/>
      <c r="B65" s="13"/>
      <c r="C65" s="14"/>
      <c r="D65" s="12" t="s">
        <v>216</v>
      </c>
      <c r="E65" s="11" t="s">
        <v>217</v>
      </c>
      <c r="F65" s="186">
        <v>5</v>
      </c>
      <c r="G65" s="182">
        <v>3081.97</v>
      </c>
      <c r="H65" s="182">
        <v>3081.97</v>
      </c>
      <c r="I65" s="187">
        <v>15409.849999999999</v>
      </c>
      <c r="K65" s="184"/>
      <c r="L65" s="4"/>
    </row>
    <row r="66" spans="1:12" x14ac:dyDescent="0.25">
      <c r="A66" s="194"/>
      <c r="B66" s="13"/>
      <c r="C66" s="14"/>
      <c r="D66" s="12" t="s">
        <v>168</v>
      </c>
      <c r="E66" s="11" t="s">
        <v>169</v>
      </c>
      <c r="F66" s="186">
        <v>235</v>
      </c>
      <c r="G66" s="182">
        <v>3081.97</v>
      </c>
      <c r="H66" s="182">
        <v>3081.97</v>
      </c>
      <c r="I66" s="187">
        <v>724262.95</v>
      </c>
      <c r="K66" s="184"/>
      <c r="L66" s="4"/>
    </row>
    <row r="67" spans="1:12" ht="24" x14ac:dyDescent="0.25">
      <c r="A67" s="194"/>
      <c r="B67" s="13"/>
      <c r="C67" s="14"/>
      <c r="D67" s="12" t="s">
        <v>218</v>
      </c>
      <c r="E67" s="11" t="s">
        <v>219</v>
      </c>
      <c r="F67" s="186">
        <v>50</v>
      </c>
      <c r="G67" s="182">
        <v>4542.25</v>
      </c>
      <c r="H67" s="182">
        <v>4542.25</v>
      </c>
      <c r="I67" s="187">
        <v>227112.5</v>
      </c>
      <c r="K67" s="184"/>
      <c r="L67" s="4"/>
    </row>
    <row r="68" spans="1:12" ht="36" x14ac:dyDescent="0.25">
      <c r="A68" s="194"/>
      <c r="B68" s="13"/>
      <c r="C68" s="14"/>
      <c r="D68" s="12" t="s">
        <v>172</v>
      </c>
      <c r="E68" s="11" t="s">
        <v>173</v>
      </c>
      <c r="F68" s="186">
        <v>195</v>
      </c>
      <c r="G68" s="182">
        <v>4542.25</v>
      </c>
      <c r="H68" s="182">
        <v>4542.25</v>
      </c>
      <c r="I68" s="187">
        <v>885738.75</v>
      </c>
      <c r="K68" s="184"/>
      <c r="L68" s="4"/>
    </row>
    <row r="69" spans="1:12" x14ac:dyDescent="0.25">
      <c r="A69" s="194"/>
      <c r="B69" s="13"/>
      <c r="C69" s="14"/>
      <c r="D69" s="12" t="s">
        <v>220</v>
      </c>
      <c r="E69" s="11" t="s">
        <v>221</v>
      </c>
      <c r="F69" s="186">
        <v>498</v>
      </c>
      <c r="G69" s="182">
        <v>3081.97</v>
      </c>
      <c r="H69" s="182">
        <v>3081.97</v>
      </c>
      <c r="I69" s="187">
        <v>1534821.0599999998</v>
      </c>
      <c r="K69" s="184"/>
      <c r="L69" s="4"/>
    </row>
    <row r="70" spans="1:12" x14ac:dyDescent="0.25">
      <c r="A70" s="194"/>
      <c r="B70" s="13"/>
      <c r="C70" s="14"/>
      <c r="D70" s="12" t="s">
        <v>222</v>
      </c>
      <c r="E70" s="11" t="s">
        <v>223</v>
      </c>
      <c r="F70" s="186">
        <v>168</v>
      </c>
      <c r="G70" s="182">
        <v>3081.97</v>
      </c>
      <c r="H70" s="182">
        <v>3081.97</v>
      </c>
      <c r="I70" s="187">
        <v>517770.95999999996</v>
      </c>
      <c r="K70" s="184"/>
      <c r="L70" s="4"/>
    </row>
    <row r="71" spans="1:12" ht="24" x14ac:dyDescent="0.25">
      <c r="A71" s="194"/>
      <c r="B71" s="13"/>
      <c r="C71" s="14"/>
      <c r="D71" s="12" t="s">
        <v>194</v>
      </c>
      <c r="E71" s="11" t="s">
        <v>195</v>
      </c>
      <c r="F71" s="186">
        <v>18</v>
      </c>
      <c r="G71" s="182">
        <v>3081.97</v>
      </c>
      <c r="H71" s="182">
        <v>3081.97</v>
      </c>
      <c r="I71" s="187">
        <v>55475.46</v>
      </c>
      <c r="K71" s="184"/>
      <c r="L71" s="4"/>
    </row>
    <row r="72" spans="1:12" ht="24" x14ac:dyDescent="0.25">
      <c r="A72" s="194"/>
      <c r="B72" s="13"/>
      <c r="C72" s="14"/>
      <c r="D72" s="12" t="s">
        <v>196</v>
      </c>
      <c r="E72" s="11" t="s">
        <v>197</v>
      </c>
      <c r="F72" s="186">
        <v>7</v>
      </c>
      <c r="G72" s="182">
        <v>4281.5</v>
      </c>
      <c r="H72" s="182">
        <v>4281.5</v>
      </c>
      <c r="I72" s="187">
        <v>29970.5</v>
      </c>
      <c r="K72" s="184"/>
      <c r="L72" s="4"/>
    </row>
    <row r="73" spans="1:12" x14ac:dyDescent="0.25">
      <c r="A73" s="194"/>
      <c r="B73" s="13"/>
      <c r="C73" s="14"/>
      <c r="D73" s="12" t="s">
        <v>198</v>
      </c>
      <c r="E73" s="11" t="s">
        <v>199</v>
      </c>
      <c r="F73" s="186">
        <v>32</v>
      </c>
      <c r="G73" s="182">
        <v>3081.97</v>
      </c>
      <c r="H73" s="182">
        <v>3081.97</v>
      </c>
      <c r="I73" s="187">
        <v>98623.039999999994</v>
      </c>
      <c r="K73" s="184"/>
      <c r="L73" s="4"/>
    </row>
    <row r="74" spans="1:12" ht="24" x14ac:dyDescent="0.25">
      <c r="A74" s="194"/>
      <c r="B74" s="13"/>
      <c r="C74" s="14"/>
      <c r="D74" s="12" t="s">
        <v>200</v>
      </c>
      <c r="E74" s="11" t="s">
        <v>201</v>
      </c>
      <c r="F74" s="186">
        <v>9</v>
      </c>
      <c r="G74" s="182">
        <v>4542.25</v>
      </c>
      <c r="H74" s="182">
        <v>4542.25</v>
      </c>
      <c r="I74" s="187">
        <v>40880.25</v>
      </c>
      <c r="K74" s="184"/>
      <c r="L74" s="4"/>
    </row>
    <row r="75" spans="1:12" x14ac:dyDescent="0.25">
      <c r="A75" s="194"/>
      <c r="B75" s="13"/>
      <c r="C75" s="14"/>
      <c r="D75" s="12" t="s">
        <v>224</v>
      </c>
      <c r="E75" s="11" t="s">
        <v>225</v>
      </c>
      <c r="F75" s="186">
        <v>24</v>
      </c>
      <c r="G75" s="182">
        <v>3081.97</v>
      </c>
      <c r="H75" s="182">
        <v>3081.97</v>
      </c>
      <c r="I75" s="187">
        <v>73967.28</v>
      </c>
      <c r="K75" s="184"/>
      <c r="L75" s="4"/>
    </row>
    <row r="76" spans="1:12" x14ac:dyDescent="0.25">
      <c r="A76" s="194"/>
      <c r="B76" s="13"/>
      <c r="C76" s="14"/>
      <c r="D76" s="12" t="s">
        <v>174</v>
      </c>
      <c r="E76" s="11" t="s">
        <v>175</v>
      </c>
      <c r="F76" s="186">
        <v>215</v>
      </c>
      <c r="G76" s="182">
        <v>2722.4</v>
      </c>
      <c r="H76" s="182">
        <v>2722.4</v>
      </c>
      <c r="I76" s="187">
        <v>585316</v>
      </c>
      <c r="K76" s="184"/>
      <c r="L76" s="4"/>
    </row>
    <row r="77" spans="1:12" ht="24" x14ac:dyDescent="0.25">
      <c r="A77" s="194"/>
      <c r="B77" s="13"/>
      <c r="C77" s="14"/>
      <c r="D77" s="12" t="s">
        <v>226</v>
      </c>
      <c r="E77" s="11" t="s">
        <v>227</v>
      </c>
      <c r="F77" s="186">
        <v>41</v>
      </c>
      <c r="G77" s="182">
        <v>4542.25</v>
      </c>
      <c r="H77" s="182">
        <v>4542.25</v>
      </c>
      <c r="I77" s="187">
        <v>186232.25</v>
      </c>
      <c r="K77" s="184"/>
      <c r="L77" s="4"/>
    </row>
    <row r="78" spans="1:12" ht="24" x14ac:dyDescent="0.25">
      <c r="A78" s="194"/>
      <c r="B78" s="13"/>
      <c r="C78" s="14"/>
      <c r="D78" s="12" t="s">
        <v>179</v>
      </c>
      <c r="E78" s="11" t="s">
        <v>180</v>
      </c>
      <c r="F78" s="186">
        <v>53</v>
      </c>
      <c r="G78" s="182">
        <v>4542.25</v>
      </c>
      <c r="H78" s="182">
        <v>4542.25</v>
      </c>
      <c r="I78" s="187">
        <v>240739.25</v>
      </c>
      <c r="K78" s="184"/>
      <c r="L78" s="4"/>
    </row>
    <row r="79" spans="1:12" x14ac:dyDescent="0.25">
      <c r="A79" s="194"/>
      <c r="B79" s="13"/>
      <c r="C79" s="14"/>
      <c r="D79" s="12" t="s">
        <v>228</v>
      </c>
      <c r="E79" s="11" t="s">
        <v>229</v>
      </c>
      <c r="F79" s="186">
        <v>205</v>
      </c>
      <c r="G79" s="182">
        <v>3081.97</v>
      </c>
      <c r="H79" s="182">
        <v>3081.97</v>
      </c>
      <c r="I79" s="187">
        <v>631803.85</v>
      </c>
      <c r="K79" s="184"/>
      <c r="L79" s="4"/>
    </row>
    <row r="80" spans="1:12" x14ac:dyDescent="0.25">
      <c r="A80" s="194"/>
      <c r="B80" s="13"/>
      <c r="C80" s="14"/>
      <c r="D80" s="12" t="s">
        <v>230</v>
      </c>
      <c r="E80" s="11" t="s">
        <v>231</v>
      </c>
      <c r="F80" s="186">
        <v>15</v>
      </c>
      <c r="G80" s="182">
        <v>3081.97</v>
      </c>
      <c r="H80" s="182">
        <v>3081.97</v>
      </c>
      <c r="I80" s="187">
        <v>46229.549999999996</v>
      </c>
      <c r="K80" s="184"/>
      <c r="L80" s="4"/>
    </row>
    <row r="81" spans="1:12" ht="24" x14ac:dyDescent="0.25">
      <c r="A81" s="194"/>
      <c r="B81" s="13"/>
      <c r="C81" s="14"/>
      <c r="D81" s="12" t="s">
        <v>181</v>
      </c>
      <c r="E81" s="11" t="s">
        <v>182</v>
      </c>
      <c r="F81" s="186">
        <v>218</v>
      </c>
      <c r="G81" s="182">
        <v>4542.25</v>
      </c>
      <c r="H81" s="182">
        <v>4542.25</v>
      </c>
      <c r="I81" s="187">
        <v>990210.5</v>
      </c>
      <c r="K81" s="184"/>
      <c r="L81" s="4"/>
    </row>
    <row r="82" spans="1:12" ht="24" x14ac:dyDescent="0.25">
      <c r="A82" s="194"/>
      <c r="B82" s="13"/>
      <c r="C82" s="14"/>
      <c r="D82" s="12" t="s">
        <v>185</v>
      </c>
      <c r="E82" s="11" t="s">
        <v>186</v>
      </c>
      <c r="F82" s="186">
        <v>132</v>
      </c>
      <c r="G82" s="182">
        <v>3801.09</v>
      </c>
      <c r="H82" s="182">
        <v>3801.09</v>
      </c>
      <c r="I82" s="187">
        <v>501743.88</v>
      </c>
      <c r="K82" s="184"/>
      <c r="L82" s="4"/>
    </row>
    <row r="83" spans="1:12" ht="36" x14ac:dyDescent="0.25">
      <c r="A83" s="194"/>
      <c r="B83" s="13"/>
      <c r="C83" s="14"/>
      <c r="D83" s="12" t="s">
        <v>187</v>
      </c>
      <c r="E83" s="11" t="s">
        <v>188</v>
      </c>
      <c r="F83" s="186">
        <v>218</v>
      </c>
      <c r="G83" s="182">
        <v>5063.7700000000004</v>
      </c>
      <c r="H83" s="182">
        <v>5063.7700000000004</v>
      </c>
      <c r="I83" s="187">
        <v>1103901.8600000001</v>
      </c>
      <c r="K83" s="184"/>
      <c r="L83" s="4"/>
    </row>
    <row r="84" spans="1:12" x14ac:dyDescent="0.25">
      <c r="A84" s="195"/>
      <c r="B84" s="13"/>
      <c r="C84" s="189" t="s">
        <v>232</v>
      </c>
      <c r="D84" s="190"/>
      <c r="E84" s="190"/>
      <c r="F84" s="191">
        <v>2815</v>
      </c>
      <c r="G84" s="16"/>
      <c r="H84" s="16"/>
      <c r="I84" s="192">
        <v>10237762.629999999</v>
      </c>
      <c r="K84" s="184"/>
      <c r="L84" s="4"/>
    </row>
    <row r="85" spans="1:12" ht="24" x14ac:dyDescent="0.25">
      <c r="A85" s="177">
        <v>6</v>
      </c>
      <c r="B85" s="193">
        <v>430038</v>
      </c>
      <c r="C85" s="11" t="s">
        <v>13</v>
      </c>
      <c r="D85" s="12" t="s">
        <v>233</v>
      </c>
      <c r="E85" s="11" t="s">
        <v>234</v>
      </c>
      <c r="F85" s="186">
        <v>2</v>
      </c>
      <c r="G85" s="182">
        <v>3081.97</v>
      </c>
      <c r="H85" s="182">
        <v>3081.97</v>
      </c>
      <c r="I85" s="187">
        <v>6163.94</v>
      </c>
      <c r="K85" s="184"/>
      <c r="L85" s="4"/>
    </row>
    <row r="86" spans="1:12" x14ac:dyDescent="0.25">
      <c r="A86" s="194"/>
      <c r="B86" s="13"/>
      <c r="C86" s="14"/>
      <c r="D86" s="12" t="s">
        <v>192</v>
      </c>
      <c r="E86" s="11" t="s">
        <v>193</v>
      </c>
      <c r="F86" s="186">
        <v>7</v>
      </c>
      <c r="G86" s="182">
        <v>3081.97</v>
      </c>
      <c r="H86" s="182">
        <v>3081.97</v>
      </c>
      <c r="I86" s="187">
        <v>21573.789999999997</v>
      </c>
      <c r="K86" s="184"/>
      <c r="L86" s="4"/>
    </row>
    <row r="87" spans="1:12" x14ac:dyDescent="0.25">
      <c r="A87" s="194"/>
      <c r="B87" s="13"/>
      <c r="C87" s="14"/>
      <c r="D87" s="12" t="s">
        <v>170</v>
      </c>
      <c r="E87" s="11" t="s">
        <v>171</v>
      </c>
      <c r="F87" s="186">
        <v>23</v>
      </c>
      <c r="G87" s="182">
        <v>2773.78</v>
      </c>
      <c r="H87" s="182">
        <v>2773.78</v>
      </c>
      <c r="I87" s="187">
        <v>63796.94</v>
      </c>
      <c r="K87" s="184"/>
      <c r="L87" s="4"/>
    </row>
    <row r="88" spans="1:12" ht="36" x14ac:dyDescent="0.25">
      <c r="A88" s="194"/>
      <c r="B88" s="13"/>
      <c r="C88" s="14"/>
      <c r="D88" s="12" t="s">
        <v>172</v>
      </c>
      <c r="E88" s="11" t="s">
        <v>173</v>
      </c>
      <c r="F88" s="186">
        <v>13</v>
      </c>
      <c r="G88" s="182">
        <v>4542.25</v>
      </c>
      <c r="H88" s="182">
        <v>4542.25</v>
      </c>
      <c r="I88" s="187">
        <v>59049.25</v>
      </c>
      <c r="K88" s="184"/>
      <c r="L88" s="4"/>
    </row>
    <row r="89" spans="1:12" x14ac:dyDescent="0.25">
      <c r="A89" s="194"/>
      <c r="B89" s="13"/>
      <c r="C89" s="14"/>
      <c r="D89" s="12" t="s">
        <v>174</v>
      </c>
      <c r="E89" s="11" t="s">
        <v>175</v>
      </c>
      <c r="F89" s="186">
        <v>95</v>
      </c>
      <c r="G89" s="182">
        <v>2722.4</v>
      </c>
      <c r="H89" s="182">
        <v>2722.4</v>
      </c>
      <c r="I89" s="187">
        <v>258628</v>
      </c>
      <c r="K89" s="184"/>
      <c r="L89" s="4"/>
    </row>
    <row r="90" spans="1:12" ht="24" x14ac:dyDescent="0.25">
      <c r="A90" s="194"/>
      <c r="B90" s="13"/>
      <c r="C90" s="14"/>
      <c r="D90" s="12" t="s">
        <v>226</v>
      </c>
      <c r="E90" s="11" t="s">
        <v>227</v>
      </c>
      <c r="F90" s="186">
        <v>2</v>
      </c>
      <c r="G90" s="182">
        <v>4542.25</v>
      </c>
      <c r="H90" s="182">
        <v>4542.25</v>
      </c>
      <c r="I90" s="187">
        <v>9084.5</v>
      </c>
      <c r="K90" s="184"/>
      <c r="L90" s="4"/>
    </row>
    <row r="91" spans="1:12" x14ac:dyDescent="0.25">
      <c r="A91" s="194"/>
      <c r="B91" s="13"/>
      <c r="C91" s="14"/>
      <c r="D91" s="12" t="s">
        <v>228</v>
      </c>
      <c r="E91" s="11" t="s">
        <v>229</v>
      </c>
      <c r="F91" s="186">
        <v>67</v>
      </c>
      <c r="G91" s="182">
        <v>3081.97</v>
      </c>
      <c r="H91" s="182">
        <v>3081.97</v>
      </c>
      <c r="I91" s="187">
        <v>206491.99</v>
      </c>
      <c r="K91" s="184"/>
      <c r="L91" s="4"/>
    </row>
    <row r="92" spans="1:12" ht="36" x14ac:dyDescent="0.25">
      <c r="A92" s="194"/>
      <c r="B92" s="13"/>
      <c r="C92" s="14"/>
      <c r="D92" s="12" t="s">
        <v>187</v>
      </c>
      <c r="E92" s="11" t="s">
        <v>188</v>
      </c>
      <c r="F92" s="186">
        <v>15</v>
      </c>
      <c r="G92" s="182">
        <v>5063.7700000000004</v>
      </c>
      <c r="H92" s="182">
        <v>5063.7700000000004</v>
      </c>
      <c r="I92" s="187">
        <v>75956.55</v>
      </c>
      <c r="K92" s="184"/>
      <c r="L92" s="4"/>
    </row>
    <row r="93" spans="1:12" x14ac:dyDescent="0.25">
      <c r="A93" s="195"/>
      <c r="B93" s="13"/>
      <c r="C93" s="189" t="s">
        <v>14</v>
      </c>
      <c r="D93" s="190"/>
      <c r="E93" s="190"/>
      <c r="F93" s="191">
        <v>224</v>
      </c>
      <c r="G93" s="16"/>
      <c r="H93" s="16"/>
      <c r="I93" s="192">
        <v>700744.96</v>
      </c>
      <c r="K93" s="184"/>
      <c r="L93" s="4"/>
    </row>
    <row r="94" spans="1:12" x14ac:dyDescent="0.25">
      <c r="A94" s="177">
        <v>7</v>
      </c>
      <c r="B94" s="193">
        <v>430042</v>
      </c>
      <c r="C94" s="11" t="s">
        <v>15</v>
      </c>
      <c r="D94" s="12" t="s">
        <v>206</v>
      </c>
      <c r="E94" s="11" t="s">
        <v>207</v>
      </c>
      <c r="F94" s="186">
        <v>15</v>
      </c>
      <c r="G94" s="182">
        <v>3081.97</v>
      </c>
      <c r="H94" s="182">
        <v>3081.97</v>
      </c>
      <c r="I94" s="187">
        <v>46229.549999999996</v>
      </c>
      <c r="K94" s="184"/>
      <c r="L94" s="4"/>
    </row>
    <row r="95" spans="1:12" ht="36" x14ac:dyDescent="0.25">
      <c r="A95" s="194"/>
      <c r="B95" s="13"/>
      <c r="C95" s="14"/>
      <c r="D95" s="12" t="s">
        <v>208</v>
      </c>
      <c r="E95" s="11" t="s">
        <v>209</v>
      </c>
      <c r="F95" s="186">
        <v>102</v>
      </c>
      <c r="G95" s="182">
        <v>4542.25</v>
      </c>
      <c r="H95" s="182">
        <v>4542.25</v>
      </c>
      <c r="I95" s="187">
        <v>463309.5</v>
      </c>
      <c r="K95" s="184"/>
      <c r="L95" s="4"/>
    </row>
    <row r="96" spans="1:12" x14ac:dyDescent="0.25">
      <c r="A96" s="194"/>
      <c r="B96" s="13"/>
      <c r="C96" s="14"/>
      <c r="D96" s="12" t="s">
        <v>233</v>
      </c>
      <c r="E96" s="11" t="s">
        <v>234</v>
      </c>
      <c r="F96" s="186">
        <v>18</v>
      </c>
      <c r="G96" s="182">
        <v>3081.97</v>
      </c>
      <c r="H96" s="182">
        <v>3081.97</v>
      </c>
      <c r="I96" s="187">
        <v>55475.46</v>
      </c>
      <c r="K96" s="184"/>
      <c r="L96" s="4"/>
    </row>
    <row r="97" spans="1:12" ht="36" x14ac:dyDescent="0.25">
      <c r="A97" s="194"/>
      <c r="B97" s="13"/>
      <c r="C97" s="14"/>
      <c r="D97" s="12" t="s">
        <v>212</v>
      </c>
      <c r="E97" s="11" t="s">
        <v>213</v>
      </c>
      <c r="F97" s="186">
        <v>44</v>
      </c>
      <c r="G97" s="182">
        <v>4542.25</v>
      </c>
      <c r="H97" s="182">
        <v>4542.25</v>
      </c>
      <c r="I97" s="187">
        <v>199859</v>
      </c>
      <c r="K97" s="184"/>
      <c r="L97" s="4"/>
    </row>
    <row r="98" spans="1:12" ht="24" x14ac:dyDescent="0.25">
      <c r="A98" s="194"/>
      <c r="B98" s="13"/>
      <c r="C98" s="14"/>
      <c r="D98" s="12" t="s">
        <v>190</v>
      </c>
      <c r="E98" s="11" t="s">
        <v>191</v>
      </c>
      <c r="F98" s="186">
        <v>5</v>
      </c>
      <c r="G98" s="182">
        <v>3081.97</v>
      </c>
      <c r="H98" s="182">
        <v>3081.97</v>
      </c>
      <c r="I98" s="187">
        <v>15409.849999999999</v>
      </c>
      <c r="K98" s="184"/>
      <c r="L98" s="4"/>
    </row>
    <row r="99" spans="1:12" x14ac:dyDescent="0.25">
      <c r="A99" s="194"/>
      <c r="B99" s="13"/>
      <c r="C99" s="14"/>
      <c r="D99" s="12" t="s">
        <v>235</v>
      </c>
      <c r="E99" s="11" t="s">
        <v>236</v>
      </c>
      <c r="F99" s="186">
        <v>28</v>
      </c>
      <c r="G99" s="182">
        <v>3081.97</v>
      </c>
      <c r="H99" s="182">
        <v>3081.97</v>
      </c>
      <c r="I99" s="187">
        <v>86295.159999999989</v>
      </c>
      <c r="K99" s="184"/>
      <c r="L99" s="4"/>
    </row>
    <row r="100" spans="1:12" ht="24" x14ac:dyDescent="0.25">
      <c r="A100" s="194"/>
      <c r="B100" s="13"/>
      <c r="C100" s="14"/>
      <c r="D100" s="12" t="s">
        <v>218</v>
      </c>
      <c r="E100" s="11" t="s">
        <v>219</v>
      </c>
      <c r="F100" s="186">
        <v>324</v>
      </c>
      <c r="G100" s="182">
        <v>4542.25</v>
      </c>
      <c r="H100" s="182">
        <v>4542.25</v>
      </c>
      <c r="I100" s="187">
        <v>1471689</v>
      </c>
      <c r="K100" s="184"/>
      <c r="L100" s="4"/>
    </row>
    <row r="101" spans="1:12" x14ac:dyDescent="0.25">
      <c r="A101" s="194"/>
      <c r="B101" s="13"/>
      <c r="C101" s="14"/>
      <c r="D101" s="12" t="s">
        <v>170</v>
      </c>
      <c r="E101" s="11" t="s">
        <v>171</v>
      </c>
      <c r="F101" s="186">
        <v>205</v>
      </c>
      <c r="G101" s="182">
        <v>2773.78</v>
      </c>
      <c r="H101" s="182">
        <v>2773.78</v>
      </c>
      <c r="I101" s="187">
        <v>568624.9</v>
      </c>
      <c r="K101" s="184"/>
      <c r="L101" s="4"/>
    </row>
    <row r="102" spans="1:12" ht="36" x14ac:dyDescent="0.25">
      <c r="A102" s="194"/>
      <c r="B102" s="13"/>
      <c r="C102" s="14"/>
      <c r="D102" s="12" t="s">
        <v>172</v>
      </c>
      <c r="E102" s="11" t="s">
        <v>173</v>
      </c>
      <c r="F102" s="186">
        <v>6935</v>
      </c>
      <c r="G102" s="182">
        <v>4542.25</v>
      </c>
      <c r="H102" s="182">
        <v>4542.25</v>
      </c>
      <c r="I102" s="187">
        <v>31500503.75</v>
      </c>
      <c r="K102" s="184"/>
      <c r="L102" s="4"/>
    </row>
    <row r="103" spans="1:12" ht="24" x14ac:dyDescent="0.25">
      <c r="A103" s="194"/>
      <c r="B103" s="13"/>
      <c r="C103" s="14"/>
      <c r="D103" s="12" t="s">
        <v>196</v>
      </c>
      <c r="E103" s="11" t="s">
        <v>197</v>
      </c>
      <c r="F103" s="186">
        <v>975</v>
      </c>
      <c r="G103" s="182">
        <v>4281.5</v>
      </c>
      <c r="H103" s="182">
        <v>4281.5</v>
      </c>
      <c r="I103" s="187">
        <v>4174462.5</v>
      </c>
      <c r="K103" s="184"/>
      <c r="L103" s="4"/>
    </row>
    <row r="104" spans="1:12" ht="24" x14ac:dyDescent="0.25">
      <c r="A104" s="194"/>
      <c r="B104" s="13"/>
      <c r="C104" s="14"/>
      <c r="D104" s="12" t="s">
        <v>200</v>
      </c>
      <c r="E104" s="11" t="s">
        <v>201</v>
      </c>
      <c r="F104" s="186">
        <v>1800</v>
      </c>
      <c r="G104" s="182">
        <v>4542.25</v>
      </c>
      <c r="H104" s="182">
        <v>4542.25</v>
      </c>
      <c r="I104" s="187">
        <v>8176050</v>
      </c>
      <c r="K104" s="184"/>
      <c r="L104" s="4"/>
    </row>
    <row r="105" spans="1:12" x14ac:dyDescent="0.25">
      <c r="A105" s="194"/>
      <c r="B105" s="13"/>
      <c r="C105" s="14"/>
      <c r="D105" s="12" t="s">
        <v>174</v>
      </c>
      <c r="E105" s="11" t="s">
        <v>175</v>
      </c>
      <c r="F105" s="186">
        <v>15</v>
      </c>
      <c r="G105" s="182">
        <v>2722.4</v>
      </c>
      <c r="H105" s="182">
        <v>2722.4</v>
      </c>
      <c r="I105" s="187">
        <v>40836</v>
      </c>
      <c r="K105" s="184"/>
      <c r="L105" s="4"/>
    </row>
    <row r="106" spans="1:12" ht="24" x14ac:dyDescent="0.25">
      <c r="A106" s="194"/>
      <c r="B106" s="13"/>
      <c r="C106" s="14"/>
      <c r="D106" s="12" t="s">
        <v>226</v>
      </c>
      <c r="E106" s="11" t="s">
        <v>227</v>
      </c>
      <c r="F106" s="186">
        <v>212</v>
      </c>
      <c r="G106" s="182">
        <v>4542.25</v>
      </c>
      <c r="H106" s="182">
        <v>4542.25</v>
      </c>
      <c r="I106" s="187">
        <v>962957</v>
      </c>
      <c r="K106" s="184"/>
      <c r="L106" s="4"/>
    </row>
    <row r="107" spans="1:12" ht="24" x14ac:dyDescent="0.25">
      <c r="A107" s="194"/>
      <c r="B107" s="13"/>
      <c r="C107" s="14"/>
      <c r="D107" s="12" t="s">
        <v>179</v>
      </c>
      <c r="E107" s="11" t="s">
        <v>180</v>
      </c>
      <c r="F107" s="186">
        <v>10</v>
      </c>
      <c r="G107" s="182">
        <v>4542.25</v>
      </c>
      <c r="H107" s="182">
        <v>4542.25</v>
      </c>
      <c r="I107" s="187">
        <v>45422.5</v>
      </c>
      <c r="K107" s="184"/>
      <c r="L107" s="4"/>
    </row>
    <row r="108" spans="1:12" ht="24" x14ac:dyDescent="0.25">
      <c r="A108" s="194"/>
      <c r="B108" s="13"/>
      <c r="C108" s="14"/>
      <c r="D108" s="12" t="s">
        <v>185</v>
      </c>
      <c r="E108" s="11" t="s">
        <v>186</v>
      </c>
      <c r="F108" s="186">
        <v>57</v>
      </c>
      <c r="G108" s="182">
        <v>3801.09</v>
      </c>
      <c r="H108" s="182">
        <v>3801.09</v>
      </c>
      <c r="I108" s="187">
        <v>216662.13</v>
      </c>
      <c r="K108" s="184"/>
      <c r="L108" s="4"/>
    </row>
    <row r="109" spans="1:12" ht="36" x14ac:dyDescent="0.25">
      <c r="A109" s="194"/>
      <c r="B109" s="13"/>
      <c r="C109" s="14"/>
      <c r="D109" s="12" t="s">
        <v>187</v>
      </c>
      <c r="E109" s="11" t="s">
        <v>188</v>
      </c>
      <c r="F109" s="186">
        <v>6638</v>
      </c>
      <c r="G109" s="182">
        <v>5063.7700000000004</v>
      </c>
      <c r="H109" s="182">
        <v>5063.7700000000004</v>
      </c>
      <c r="I109" s="187">
        <v>33613305.260000005</v>
      </c>
      <c r="K109" s="184"/>
      <c r="L109" s="4"/>
    </row>
    <row r="110" spans="1:12" ht="24" x14ac:dyDescent="0.25">
      <c r="A110" s="194"/>
      <c r="B110" s="13"/>
      <c r="C110" s="14"/>
      <c r="D110" s="12" t="s">
        <v>203</v>
      </c>
      <c r="E110" s="11" t="s">
        <v>204</v>
      </c>
      <c r="F110" s="186">
        <v>11</v>
      </c>
      <c r="G110" s="182">
        <v>5063.7700000000004</v>
      </c>
      <c r="H110" s="182">
        <v>5063.7700000000004</v>
      </c>
      <c r="I110" s="187">
        <v>55701.47</v>
      </c>
      <c r="K110" s="184"/>
      <c r="L110" s="4"/>
    </row>
    <row r="111" spans="1:12" ht="24" x14ac:dyDescent="0.25">
      <c r="A111" s="194"/>
      <c r="B111" s="13"/>
      <c r="C111" s="14"/>
      <c r="D111" s="12" t="s">
        <v>176</v>
      </c>
      <c r="E111" s="11" t="s">
        <v>177</v>
      </c>
      <c r="F111" s="186">
        <v>77</v>
      </c>
      <c r="G111" s="182">
        <v>2773.78</v>
      </c>
      <c r="H111" s="182">
        <v>2704.43</v>
      </c>
      <c r="I111" s="187">
        <v>208865.25999999998</v>
      </c>
      <c r="K111" s="184"/>
      <c r="L111" s="4"/>
    </row>
    <row r="112" spans="1:12" x14ac:dyDescent="0.25">
      <c r="A112" s="195"/>
      <c r="B112" s="13"/>
      <c r="C112" s="189" t="s">
        <v>16</v>
      </c>
      <c r="D112" s="190"/>
      <c r="E112" s="190"/>
      <c r="F112" s="191">
        <v>17471</v>
      </c>
      <c r="G112" s="16"/>
      <c r="H112" s="16"/>
      <c r="I112" s="192">
        <v>81901658.290000007</v>
      </c>
      <c r="K112" s="184"/>
      <c r="L112" s="4"/>
    </row>
    <row r="113" spans="1:12" ht="24" x14ac:dyDescent="0.25">
      <c r="A113" s="177">
        <v>8</v>
      </c>
      <c r="B113" s="193">
        <v>430047</v>
      </c>
      <c r="C113" s="11" t="s">
        <v>237</v>
      </c>
      <c r="D113" s="12" t="s">
        <v>210</v>
      </c>
      <c r="E113" s="11" t="s">
        <v>211</v>
      </c>
      <c r="F113" s="186">
        <v>8</v>
      </c>
      <c r="G113" s="182">
        <v>3081.97</v>
      </c>
      <c r="H113" s="182">
        <v>3081.97</v>
      </c>
      <c r="I113" s="187">
        <v>24655.759999999998</v>
      </c>
      <c r="K113" s="184"/>
      <c r="L113" s="4"/>
    </row>
    <row r="114" spans="1:12" x14ac:dyDescent="0.25">
      <c r="A114" s="194"/>
      <c r="B114" s="13"/>
      <c r="C114" s="14"/>
      <c r="D114" s="12" t="s">
        <v>168</v>
      </c>
      <c r="E114" s="11" t="s">
        <v>169</v>
      </c>
      <c r="F114" s="186">
        <v>4</v>
      </c>
      <c r="G114" s="182">
        <v>3081.97</v>
      </c>
      <c r="H114" s="182">
        <v>3081.97</v>
      </c>
      <c r="I114" s="187">
        <v>12327.88</v>
      </c>
      <c r="K114" s="184"/>
      <c r="L114" s="4"/>
    </row>
    <row r="115" spans="1:12" x14ac:dyDescent="0.25">
      <c r="A115" s="194"/>
      <c r="B115" s="13"/>
      <c r="C115" s="14"/>
      <c r="D115" s="12" t="s">
        <v>170</v>
      </c>
      <c r="E115" s="11" t="s">
        <v>171</v>
      </c>
      <c r="F115" s="186">
        <v>38</v>
      </c>
      <c r="G115" s="182">
        <v>2773.78</v>
      </c>
      <c r="H115" s="182">
        <v>2773.78</v>
      </c>
      <c r="I115" s="187">
        <v>105403.64000000001</v>
      </c>
      <c r="K115" s="184"/>
      <c r="L115" s="4"/>
    </row>
    <row r="116" spans="1:12" x14ac:dyDescent="0.25">
      <c r="A116" s="194"/>
      <c r="B116" s="13"/>
      <c r="C116" s="14"/>
      <c r="D116" s="12" t="s">
        <v>174</v>
      </c>
      <c r="E116" s="11" t="s">
        <v>175</v>
      </c>
      <c r="F116" s="186">
        <v>64</v>
      </c>
      <c r="G116" s="182">
        <v>2722.4</v>
      </c>
      <c r="H116" s="182">
        <v>2722.4</v>
      </c>
      <c r="I116" s="187">
        <v>174233.60000000001</v>
      </c>
      <c r="K116" s="184"/>
      <c r="L116" s="4"/>
    </row>
    <row r="117" spans="1:12" ht="24" x14ac:dyDescent="0.25">
      <c r="A117" s="194"/>
      <c r="B117" s="13"/>
      <c r="C117" s="14"/>
      <c r="D117" s="12" t="s">
        <v>185</v>
      </c>
      <c r="E117" s="11" t="s">
        <v>186</v>
      </c>
      <c r="F117" s="186">
        <v>14</v>
      </c>
      <c r="G117" s="182">
        <v>3801.09</v>
      </c>
      <c r="H117" s="182">
        <v>3801.09</v>
      </c>
      <c r="I117" s="187">
        <v>53215.26</v>
      </c>
      <c r="K117" s="184"/>
      <c r="L117" s="4"/>
    </row>
    <row r="118" spans="1:12" x14ac:dyDescent="0.25">
      <c r="A118" s="195"/>
      <c r="B118" s="13"/>
      <c r="C118" s="189" t="s">
        <v>238</v>
      </c>
      <c r="D118" s="190"/>
      <c r="E118" s="190"/>
      <c r="F118" s="191">
        <v>128</v>
      </c>
      <c r="G118" s="16"/>
      <c r="H118" s="16"/>
      <c r="I118" s="192">
        <v>369836.14</v>
      </c>
      <c r="K118" s="184"/>
      <c r="L118" s="4"/>
    </row>
    <row r="119" spans="1:12" ht="24" x14ac:dyDescent="0.25">
      <c r="A119" s="177">
        <v>9</v>
      </c>
      <c r="B119" s="193">
        <v>430048</v>
      </c>
      <c r="C119" s="11" t="s">
        <v>17</v>
      </c>
      <c r="D119" s="12" t="s">
        <v>206</v>
      </c>
      <c r="E119" s="11" t="s">
        <v>207</v>
      </c>
      <c r="F119" s="186">
        <v>5</v>
      </c>
      <c r="G119" s="182">
        <v>3081.97</v>
      </c>
      <c r="H119" s="182">
        <v>3081.97</v>
      </c>
      <c r="I119" s="187">
        <v>15409.849999999999</v>
      </c>
      <c r="K119" s="184"/>
      <c r="L119" s="4"/>
    </row>
    <row r="120" spans="1:12" x14ac:dyDescent="0.25">
      <c r="A120" s="194"/>
      <c r="B120" s="13"/>
      <c r="C120" s="14"/>
      <c r="D120" s="12" t="s">
        <v>233</v>
      </c>
      <c r="E120" s="11" t="s">
        <v>234</v>
      </c>
      <c r="F120" s="186">
        <v>5</v>
      </c>
      <c r="G120" s="182">
        <v>3081.97</v>
      </c>
      <c r="H120" s="182">
        <v>3081.97</v>
      </c>
      <c r="I120" s="187">
        <v>15409.849999999999</v>
      </c>
      <c r="K120" s="184"/>
      <c r="L120" s="4"/>
    </row>
    <row r="121" spans="1:12" x14ac:dyDescent="0.25">
      <c r="A121" s="194"/>
      <c r="B121" s="13"/>
      <c r="C121" s="14"/>
      <c r="D121" s="12" t="s">
        <v>210</v>
      </c>
      <c r="E121" s="11" t="s">
        <v>211</v>
      </c>
      <c r="F121" s="186">
        <v>7</v>
      </c>
      <c r="G121" s="182">
        <v>3081.97</v>
      </c>
      <c r="H121" s="182">
        <v>3081.97</v>
      </c>
      <c r="I121" s="187">
        <v>21573.789999999997</v>
      </c>
      <c r="K121" s="184"/>
      <c r="L121" s="4"/>
    </row>
    <row r="122" spans="1:12" ht="24" x14ac:dyDescent="0.25">
      <c r="A122" s="194"/>
      <c r="B122" s="13"/>
      <c r="C122" s="14"/>
      <c r="D122" s="12" t="s">
        <v>190</v>
      </c>
      <c r="E122" s="11" t="s">
        <v>191</v>
      </c>
      <c r="F122" s="186">
        <v>77</v>
      </c>
      <c r="G122" s="182">
        <v>3081.97</v>
      </c>
      <c r="H122" s="182">
        <v>3081.97</v>
      </c>
      <c r="I122" s="187">
        <v>237311.68999999997</v>
      </c>
      <c r="K122" s="184"/>
      <c r="L122" s="4"/>
    </row>
    <row r="123" spans="1:12" x14ac:dyDescent="0.25">
      <c r="A123" s="194"/>
      <c r="B123" s="13"/>
      <c r="C123" s="14"/>
      <c r="D123" s="12" t="s">
        <v>239</v>
      </c>
      <c r="E123" s="11" t="s">
        <v>240</v>
      </c>
      <c r="F123" s="186">
        <v>457</v>
      </c>
      <c r="G123" s="182">
        <v>3081.97</v>
      </c>
      <c r="H123" s="182">
        <v>3081.97</v>
      </c>
      <c r="I123" s="187">
        <v>1408460.2899999998</v>
      </c>
      <c r="K123" s="184"/>
      <c r="L123" s="4"/>
    </row>
    <row r="124" spans="1:12" x14ac:dyDescent="0.25">
      <c r="A124" s="194"/>
      <c r="B124" s="13"/>
      <c r="C124" s="14"/>
      <c r="D124" s="12" t="s">
        <v>235</v>
      </c>
      <c r="E124" s="11" t="s">
        <v>236</v>
      </c>
      <c r="F124" s="186">
        <v>34</v>
      </c>
      <c r="G124" s="182">
        <v>3081.97</v>
      </c>
      <c r="H124" s="182">
        <v>3081.97</v>
      </c>
      <c r="I124" s="187">
        <v>104786.98</v>
      </c>
      <c r="K124" s="184"/>
      <c r="L124" s="4"/>
    </row>
    <row r="125" spans="1:12" x14ac:dyDescent="0.25">
      <c r="A125" s="194"/>
      <c r="B125" s="13"/>
      <c r="C125" s="14"/>
      <c r="D125" s="12" t="s">
        <v>192</v>
      </c>
      <c r="E125" s="11" t="s">
        <v>193</v>
      </c>
      <c r="F125" s="186">
        <v>86</v>
      </c>
      <c r="G125" s="182">
        <v>3081.97</v>
      </c>
      <c r="H125" s="182">
        <v>3081.97</v>
      </c>
      <c r="I125" s="187">
        <v>265049.42</v>
      </c>
      <c r="K125" s="184"/>
      <c r="L125" s="4"/>
    </row>
    <row r="126" spans="1:12" x14ac:dyDescent="0.25">
      <c r="A126" s="194"/>
      <c r="B126" s="13"/>
      <c r="C126" s="14"/>
      <c r="D126" s="12" t="s">
        <v>241</v>
      </c>
      <c r="E126" s="11" t="s">
        <v>242</v>
      </c>
      <c r="F126" s="186">
        <v>9</v>
      </c>
      <c r="G126" s="182">
        <v>3081.97</v>
      </c>
      <c r="H126" s="182">
        <v>3081.97</v>
      </c>
      <c r="I126" s="187">
        <v>27737.73</v>
      </c>
      <c r="K126" s="184"/>
      <c r="L126" s="4"/>
    </row>
    <row r="127" spans="1:12" x14ac:dyDescent="0.25">
      <c r="A127" s="194"/>
      <c r="B127" s="13"/>
      <c r="C127" s="14"/>
      <c r="D127" s="12" t="s">
        <v>170</v>
      </c>
      <c r="E127" s="11" t="s">
        <v>171</v>
      </c>
      <c r="F127" s="186">
        <v>53</v>
      </c>
      <c r="G127" s="182">
        <v>2773.78</v>
      </c>
      <c r="H127" s="182">
        <v>2773.78</v>
      </c>
      <c r="I127" s="187">
        <v>147010.34</v>
      </c>
      <c r="K127" s="184"/>
      <c r="L127" s="4"/>
    </row>
    <row r="128" spans="1:12" ht="36" x14ac:dyDescent="0.25">
      <c r="A128" s="194"/>
      <c r="B128" s="13"/>
      <c r="C128" s="14"/>
      <c r="D128" s="12" t="s">
        <v>172</v>
      </c>
      <c r="E128" s="11" t="s">
        <v>173</v>
      </c>
      <c r="F128" s="186">
        <v>1</v>
      </c>
      <c r="G128" s="182">
        <v>4542.25</v>
      </c>
      <c r="H128" s="182">
        <v>4542.25</v>
      </c>
      <c r="I128" s="187">
        <v>4542.25</v>
      </c>
      <c r="K128" s="184"/>
      <c r="L128" s="4"/>
    </row>
    <row r="129" spans="1:12" x14ac:dyDescent="0.25">
      <c r="A129" s="194"/>
      <c r="B129" s="13"/>
      <c r="C129" s="14"/>
      <c r="D129" s="12" t="s">
        <v>220</v>
      </c>
      <c r="E129" s="11" t="s">
        <v>221</v>
      </c>
      <c r="F129" s="186">
        <v>5</v>
      </c>
      <c r="G129" s="182">
        <v>3081.97</v>
      </c>
      <c r="H129" s="182">
        <v>3081.97</v>
      </c>
      <c r="I129" s="187">
        <v>15409.849999999999</v>
      </c>
      <c r="K129" s="184"/>
      <c r="L129" s="4"/>
    </row>
    <row r="130" spans="1:12" ht="24" x14ac:dyDescent="0.25">
      <c r="A130" s="194"/>
      <c r="B130" s="13"/>
      <c r="C130" s="14"/>
      <c r="D130" s="12" t="s">
        <v>194</v>
      </c>
      <c r="E130" s="11" t="s">
        <v>195</v>
      </c>
      <c r="F130" s="186">
        <v>6</v>
      </c>
      <c r="G130" s="182">
        <v>3081.97</v>
      </c>
      <c r="H130" s="182">
        <v>3081.97</v>
      </c>
      <c r="I130" s="187">
        <v>18491.82</v>
      </c>
      <c r="K130" s="184"/>
      <c r="L130" s="4"/>
    </row>
    <row r="131" spans="1:12" x14ac:dyDescent="0.25">
      <c r="A131" s="194"/>
      <c r="B131" s="13"/>
      <c r="C131" s="14"/>
      <c r="D131" s="12" t="s">
        <v>174</v>
      </c>
      <c r="E131" s="11" t="s">
        <v>175</v>
      </c>
      <c r="F131" s="186">
        <v>79</v>
      </c>
      <c r="G131" s="182">
        <v>2722.4</v>
      </c>
      <c r="H131" s="182">
        <v>2722.4</v>
      </c>
      <c r="I131" s="187">
        <v>215069.6</v>
      </c>
      <c r="K131" s="184"/>
      <c r="L131" s="4"/>
    </row>
    <row r="132" spans="1:12" ht="24" x14ac:dyDescent="0.25">
      <c r="A132" s="194"/>
      <c r="B132" s="13"/>
      <c r="C132" s="14"/>
      <c r="D132" s="12" t="s">
        <v>226</v>
      </c>
      <c r="E132" s="11" t="s">
        <v>227</v>
      </c>
      <c r="F132" s="186">
        <v>1</v>
      </c>
      <c r="G132" s="182">
        <v>4542.25</v>
      </c>
      <c r="H132" s="182">
        <v>4542.25</v>
      </c>
      <c r="I132" s="187">
        <v>4542.25</v>
      </c>
      <c r="K132" s="184"/>
      <c r="L132" s="4"/>
    </row>
    <row r="133" spans="1:12" ht="24" x14ac:dyDescent="0.25">
      <c r="A133" s="194"/>
      <c r="B133" s="13"/>
      <c r="C133" s="14"/>
      <c r="D133" s="12" t="s">
        <v>185</v>
      </c>
      <c r="E133" s="11" t="s">
        <v>186</v>
      </c>
      <c r="F133" s="186">
        <v>5</v>
      </c>
      <c r="G133" s="182">
        <v>3801.09</v>
      </c>
      <c r="H133" s="182">
        <v>3801.09</v>
      </c>
      <c r="I133" s="187">
        <v>19005.45</v>
      </c>
      <c r="K133" s="184"/>
      <c r="L133" s="4"/>
    </row>
    <row r="134" spans="1:12" ht="36" x14ac:dyDescent="0.25">
      <c r="A134" s="194"/>
      <c r="B134" s="13"/>
      <c r="C134" s="14"/>
      <c r="D134" s="12" t="s">
        <v>187</v>
      </c>
      <c r="E134" s="11" t="s">
        <v>188</v>
      </c>
      <c r="F134" s="186">
        <v>1</v>
      </c>
      <c r="G134" s="182">
        <v>5063.7700000000004</v>
      </c>
      <c r="H134" s="182">
        <v>5063.7700000000004</v>
      </c>
      <c r="I134" s="187">
        <v>5063.7700000000004</v>
      </c>
      <c r="K134" s="184"/>
      <c r="L134" s="4"/>
    </row>
    <row r="135" spans="1:12" x14ac:dyDescent="0.25">
      <c r="A135" s="195"/>
      <c r="B135" s="13"/>
      <c r="C135" s="189" t="s">
        <v>18</v>
      </c>
      <c r="D135" s="190"/>
      <c r="E135" s="190"/>
      <c r="F135" s="191">
        <v>831</v>
      </c>
      <c r="G135" s="16"/>
      <c r="H135" s="16"/>
      <c r="I135" s="192">
        <v>2524874.9299999997</v>
      </c>
      <c r="K135" s="184"/>
      <c r="L135" s="4"/>
    </row>
    <row r="136" spans="1:12" x14ac:dyDescent="0.25">
      <c r="A136" s="177">
        <v>10</v>
      </c>
      <c r="B136" s="193">
        <v>430121</v>
      </c>
      <c r="C136" s="11" t="s">
        <v>19</v>
      </c>
      <c r="D136" s="12" t="s">
        <v>170</v>
      </c>
      <c r="E136" s="11" t="s">
        <v>171</v>
      </c>
      <c r="F136" s="186">
        <v>50</v>
      </c>
      <c r="G136" s="182">
        <v>2773.78</v>
      </c>
      <c r="H136" s="182">
        <v>2773.78</v>
      </c>
      <c r="I136" s="187">
        <v>138689</v>
      </c>
      <c r="K136" s="184"/>
      <c r="L136" s="4"/>
    </row>
    <row r="137" spans="1:12" ht="36" x14ac:dyDescent="0.25">
      <c r="A137" s="194"/>
      <c r="B137" s="13"/>
      <c r="C137" s="14"/>
      <c r="D137" s="12" t="s">
        <v>172</v>
      </c>
      <c r="E137" s="11" t="s">
        <v>173</v>
      </c>
      <c r="F137" s="186">
        <v>40</v>
      </c>
      <c r="G137" s="182">
        <v>4542.25</v>
      </c>
      <c r="H137" s="182">
        <v>4542.25</v>
      </c>
      <c r="I137" s="187">
        <v>181690</v>
      </c>
      <c r="K137" s="184"/>
      <c r="L137" s="4"/>
    </row>
    <row r="138" spans="1:12" x14ac:dyDescent="0.25">
      <c r="A138" s="194"/>
      <c r="B138" s="13"/>
      <c r="C138" s="14"/>
      <c r="D138" s="12" t="s">
        <v>174</v>
      </c>
      <c r="E138" s="11" t="s">
        <v>175</v>
      </c>
      <c r="F138" s="186">
        <v>130</v>
      </c>
      <c r="G138" s="182">
        <v>2722.4</v>
      </c>
      <c r="H138" s="182">
        <v>2722.4</v>
      </c>
      <c r="I138" s="187">
        <v>353912</v>
      </c>
      <c r="K138" s="184"/>
      <c r="L138" s="4"/>
    </row>
    <row r="139" spans="1:12" ht="24" x14ac:dyDescent="0.25">
      <c r="A139" s="194"/>
      <c r="B139" s="13"/>
      <c r="C139" s="14"/>
      <c r="D139" s="12" t="s">
        <v>185</v>
      </c>
      <c r="E139" s="11" t="s">
        <v>186</v>
      </c>
      <c r="F139" s="186">
        <v>25</v>
      </c>
      <c r="G139" s="182">
        <v>3801.09</v>
      </c>
      <c r="H139" s="182">
        <v>3801.09</v>
      </c>
      <c r="I139" s="187">
        <v>95027.25</v>
      </c>
      <c r="K139" s="184"/>
      <c r="L139" s="4"/>
    </row>
    <row r="140" spans="1:12" ht="36" x14ac:dyDescent="0.25">
      <c r="A140" s="194"/>
      <c r="B140" s="13"/>
      <c r="C140" s="14"/>
      <c r="D140" s="12" t="s">
        <v>187</v>
      </c>
      <c r="E140" s="11" t="s">
        <v>188</v>
      </c>
      <c r="F140" s="186">
        <v>55</v>
      </c>
      <c r="G140" s="182">
        <v>5063.7700000000004</v>
      </c>
      <c r="H140" s="182">
        <v>5063.7700000000004</v>
      </c>
      <c r="I140" s="187">
        <v>278507.35000000003</v>
      </c>
      <c r="K140" s="184"/>
      <c r="L140" s="4"/>
    </row>
    <row r="141" spans="1:12" ht="24" x14ac:dyDescent="0.25">
      <c r="A141" s="194"/>
      <c r="B141" s="13"/>
      <c r="C141" s="14"/>
      <c r="D141" s="12" t="s">
        <v>176</v>
      </c>
      <c r="E141" s="11" t="s">
        <v>177</v>
      </c>
      <c r="F141" s="186">
        <v>10</v>
      </c>
      <c r="G141" s="182"/>
      <c r="H141" s="182">
        <v>2704.43</v>
      </c>
      <c r="I141" s="187">
        <v>27044.3</v>
      </c>
      <c r="K141" s="184"/>
      <c r="L141" s="4"/>
    </row>
    <row r="142" spans="1:12" x14ac:dyDescent="0.25">
      <c r="A142" s="195"/>
      <c r="B142" s="13"/>
      <c r="C142" s="189" t="s">
        <v>243</v>
      </c>
      <c r="D142" s="190"/>
      <c r="E142" s="190"/>
      <c r="F142" s="191">
        <v>310</v>
      </c>
      <c r="G142" s="16"/>
      <c r="H142" s="16"/>
      <c r="I142" s="192">
        <v>1074869.9000000001</v>
      </c>
      <c r="K142" s="184"/>
      <c r="L142" s="4"/>
    </row>
    <row r="143" spans="1:12" ht="24" x14ac:dyDescent="0.25">
      <c r="A143" s="177">
        <v>11</v>
      </c>
      <c r="B143" s="193">
        <v>430135</v>
      </c>
      <c r="C143" s="11" t="s">
        <v>244</v>
      </c>
      <c r="D143" s="12" t="s">
        <v>190</v>
      </c>
      <c r="E143" s="11" t="s">
        <v>191</v>
      </c>
      <c r="F143" s="186">
        <v>25</v>
      </c>
      <c r="G143" s="182">
        <v>3081.97</v>
      </c>
      <c r="H143" s="182">
        <v>3081.97</v>
      </c>
      <c r="I143" s="187">
        <v>77049.25</v>
      </c>
      <c r="K143" s="184"/>
      <c r="L143" s="4"/>
    </row>
    <row r="144" spans="1:12" x14ac:dyDescent="0.25">
      <c r="A144" s="194"/>
      <c r="B144" s="13"/>
      <c r="C144" s="14"/>
      <c r="D144" s="12" t="s">
        <v>192</v>
      </c>
      <c r="E144" s="11" t="s">
        <v>193</v>
      </c>
      <c r="F144" s="186">
        <v>5</v>
      </c>
      <c r="G144" s="182">
        <v>3081.97</v>
      </c>
      <c r="H144" s="182">
        <v>3081.97</v>
      </c>
      <c r="I144" s="187">
        <v>15409.849999999999</v>
      </c>
      <c r="K144" s="184"/>
      <c r="L144" s="4"/>
    </row>
    <row r="145" spans="1:12" x14ac:dyDescent="0.25">
      <c r="A145" s="194"/>
      <c r="B145" s="13"/>
      <c r="C145" s="14"/>
      <c r="D145" s="12" t="s">
        <v>168</v>
      </c>
      <c r="E145" s="11" t="s">
        <v>169</v>
      </c>
      <c r="F145" s="186">
        <v>199</v>
      </c>
      <c r="G145" s="182">
        <v>3081.97</v>
      </c>
      <c r="H145" s="182">
        <v>3081.97</v>
      </c>
      <c r="I145" s="187">
        <v>613312.02999999991</v>
      </c>
      <c r="K145" s="184"/>
      <c r="L145" s="4"/>
    </row>
    <row r="146" spans="1:12" x14ac:dyDescent="0.25">
      <c r="A146" s="194"/>
      <c r="B146" s="13"/>
      <c r="C146" s="14"/>
      <c r="D146" s="12" t="s">
        <v>170</v>
      </c>
      <c r="E146" s="11" t="s">
        <v>171</v>
      </c>
      <c r="F146" s="186">
        <v>824</v>
      </c>
      <c r="G146" s="182">
        <v>2773.78</v>
      </c>
      <c r="H146" s="182">
        <v>2773.78</v>
      </c>
      <c r="I146" s="187">
        <v>2285594.7200000002</v>
      </c>
      <c r="K146" s="184"/>
      <c r="L146" s="4"/>
    </row>
    <row r="147" spans="1:12" ht="36" x14ac:dyDescent="0.25">
      <c r="A147" s="194"/>
      <c r="B147" s="13"/>
      <c r="C147" s="14"/>
      <c r="D147" s="12" t="s">
        <v>172</v>
      </c>
      <c r="E147" s="11" t="s">
        <v>173</v>
      </c>
      <c r="F147" s="186">
        <v>429</v>
      </c>
      <c r="G147" s="182">
        <v>4542.25</v>
      </c>
      <c r="H147" s="182">
        <v>4542.25</v>
      </c>
      <c r="I147" s="187">
        <v>1948625.25</v>
      </c>
      <c r="K147" s="184"/>
      <c r="L147" s="4"/>
    </row>
    <row r="148" spans="1:12" x14ac:dyDescent="0.25">
      <c r="A148" s="194"/>
      <c r="B148" s="13"/>
      <c r="C148" s="14"/>
      <c r="D148" s="12" t="s">
        <v>174</v>
      </c>
      <c r="E148" s="11" t="s">
        <v>175</v>
      </c>
      <c r="F148" s="186">
        <v>1867</v>
      </c>
      <c r="G148" s="182">
        <v>2722.4</v>
      </c>
      <c r="H148" s="182">
        <v>2722.4</v>
      </c>
      <c r="I148" s="187">
        <v>5082720.8</v>
      </c>
      <c r="K148" s="184"/>
      <c r="L148" s="4"/>
    </row>
    <row r="149" spans="1:12" ht="24" x14ac:dyDescent="0.25">
      <c r="A149" s="194"/>
      <c r="B149" s="13"/>
      <c r="C149" s="14"/>
      <c r="D149" s="12" t="s">
        <v>226</v>
      </c>
      <c r="E149" s="11" t="s">
        <v>227</v>
      </c>
      <c r="F149" s="186">
        <v>32</v>
      </c>
      <c r="G149" s="182">
        <v>4542.25</v>
      </c>
      <c r="H149" s="182">
        <v>4542.25</v>
      </c>
      <c r="I149" s="187">
        <v>145352</v>
      </c>
      <c r="K149" s="184"/>
      <c r="L149" s="4"/>
    </row>
    <row r="150" spans="1:12" ht="24" x14ac:dyDescent="0.25">
      <c r="A150" s="194"/>
      <c r="B150" s="13"/>
      <c r="C150" s="14"/>
      <c r="D150" s="12" t="s">
        <v>179</v>
      </c>
      <c r="E150" s="11" t="s">
        <v>180</v>
      </c>
      <c r="F150" s="186">
        <v>13</v>
      </c>
      <c r="G150" s="182">
        <v>4542.25</v>
      </c>
      <c r="H150" s="182">
        <v>4542.25</v>
      </c>
      <c r="I150" s="187">
        <v>59049.25</v>
      </c>
      <c r="K150" s="184"/>
      <c r="L150" s="4"/>
    </row>
    <row r="151" spans="1:12" x14ac:dyDescent="0.25">
      <c r="A151" s="194"/>
      <c r="B151" s="13"/>
      <c r="C151" s="14"/>
      <c r="D151" s="12" t="s">
        <v>228</v>
      </c>
      <c r="E151" s="11" t="s">
        <v>229</v>
      </c>
      <c r="F151" s="186">
        <v>51</v>
      </c>
      <c r="G151" s="182">
        <v>3081.97</v>
      </c>
      <c r="H151" s="182">
        <v>3081.97</v>
      </c>
      <c r="I151" s="187">
        <v>157180.47</v>
      </c>
      <c r="K151" s="184"/>
      <c r="L151" s="4"/>
    </row>
    <row r="152" spans="1:12" ht="24" x14ac:dyDescent="0.25">
      <c r="A152" s="194"/>
      <c r="B152" s="13"/>
      <c r="C152" s="14"/>
      <c r="D152" s="12" t="s">
        <v>181</v>
      </c>
      <c r="E152" s="11" t="s">
        <v>182</v>
      </c>
      <c r="F152" s="186">
        <v>14</v>
      </c>
      <c r="G152" s="182">
        <v>4542.25</v>
      </c>
      <c r="H152" s="182">
        <v>4542.25</v>
      </c>
      <c r="I152" s="187">
        <v>63591.5</v>
      </c>
      <c r="K152" s="184"/>
      <c r="L152" s="4"/>
    </row>
    <row r="153" spans="1:12" ht="24" x14ac:dyDescent="0.25">
      <c r="A153" s="194"/>
      <c r="B153" s="13"/>
      <c r="C153" s="14"/>
      <c r="D153" s="12" t="s">
        <v>185</v>
      </c>
      <c r="E153" s="11" t="s">
        <v>186</v>
      </c>
      <c r="F153" s="186">
        <v>104</v>
      </c>
      <c r="G153" s="182">
        <v>3801.09</v>
      </c>
      <c r="H153" s="182">
        <v>3801.09</v>
      </c>
      <c r="I153" s="187">
        <v>395313.36</v>
      </c>
      <c r="K153" s="184"/>
      <c r="L153" s="4"/>
    </row>
    <row r="154" spans="1:12" ht="36" x14ac:dyDescent="0.25">
      <c r="A154" s="194"/>
      <c r="B154" s="13"/>
      <c r="C154" s="14"/>
      <c r="D154" s="12" t="s">
        <v>187</v>
      </c>
      <c r="E154" s="11" t="s">
        <v>188</v>
      </c>
      <c r="F154" s="186">
        <v>678</v>
      </c>
      <c r="G154" s="182">
        <v>5063.7700000000004</v>
      </c>
      <c r="H154" s="182">
        <v>5063.7700000000004</v>
      </c>
      <c r="I154" s="187">
        <v>3433236.0600000005</v>
      </c>
      <c r="K154" s="184"/>
      <c r="L154" s="4"/>
    </row>
    <row r="155" spans="1:12" ht="24" x14ac:dyDescent="0.25">
      <c r="A155" s="194"/>
      <c r="B155" s="13"/>
      <c r="C155" s="14"/>
      <c r="D155" s="12" t="s">
        <v>245</v>
      </c>
      <c r="E155" s="11" t="s">
        <v>246</v>
      </c>
      <c r="F155" s="186">
        <v>1</v>
      </c>
      <c r="G155" s="182">
        <v>4542.25</v>
      </c>
      <c r="H155" s="182">
        <v>4542.25</v>
      </c>
      <c r="I155" s="187">
        <v>4542.25</v>
      </c>
      <c r="K155" s="184"/>
      <c r="L155" s="4"/>
    </row>
    <row r="156" spans="1:12" ht="24" x14ac:dyDescent="0.25">
      <c r="A156" s="194"/>
      <c r="B156" s="13"/>
      <c r="C156" s="14"/>
      <c r="D156" s="12" t="s">
        <v>176</v>
      </c>
      <c r="E156" s="11" t="s">
        <v>177</v>
      </c>
      <c r="F156" s="186">
        <v>20</v>
      </c>
      <c r="G156" s="182"/>
      <c r="H156" s="182">
        <v>2704.43</v>
      </c>
      <c r="I156" s="187">
        <v>54088.6</v>
      </c>
      <c r="K156" s="184"/>
      <c r="L156" s="4"/>
    </row>
    <row r="157" spans="1:12" x14ac:dyDescent="0.25">
      <c r="A157" s="195"/>
      <c r="B157" s="13"/>
      <c r="C157" s="189" t="s">
        <v>247</v>
      </c>
      <c r="D157" s="190"/>
      <c r="E157" s="190"/>
      <c r="F157" s="191">
        <v>4262</v>
      </c>
      <c r="G157" s="16"/>
      <c r="H157" s="16"/>
      <c r="I157" s="192">
        <v>14335065.389999999</v>
      </c>
      <c r="K157" s="184"/>
      <c r="L157" s="4"/>
    </row>
    <row r="158" spans="1:12" x14ac:dyDescent="0.25">
      <c r="A158" s="177">
        <v>12</v>
      </c>
      <c r="B158" s="193">
        <v>430141</v>
      </c>
      <c r="C158" s="11" t="s">
        <v>248</v>
      </c>
      <c r="D158" s="12" t="s">
        <v>239</v>
      </c>
      <c r="E158" s="11" t="s">
        <v>240</v>
      </c>
      <c r="F158" s="186">
        <v>9</v>
      </c>
      <c r="G158" s="182">
        <v>3081.97</v>
      </c>
      <c r="H158" s="182">
        <v>3081.97</v>
      </c>
      <c r="I158" s="187">
        <v>27737.73</v>
      </c>
      <c r="K158" s="184"/>
      <c r="L158" s="4"/>
    </row>
    <row r="159" spans="1:12" x14ac:dyDescent="0.25">
      <c r="A159" s="194"/>
      <c r="B159" s="13"/>
      <c r="C159" s="14"/>
      <c r="D159" s="12" t="s">
        <v>192</v>
      </c>
      <c r="E159" s="11" t="s">
        <v>193</v>
      </c>
      <c r="F159" s="186">
        <v>3</v>
      </c>
      <c r="G159" s="182">
        <v>3081.97</v>
      </c>
      <c r="H159" s="182">
        <v>3081.97</v>
      </c>
      <c r="I159" s="187">
        <v>9245.91</v>
      </c>
      <c r="K159" s="184"/>
      <c r="L159" s="4"/>
    </row>
    <row r="160" spans="1:12" x14ac:dyDescent="0.25">
      <c r="A160" s="194"/>
      <c r="B160" s="13"/>
      <c r="C160" s="14"/>
      <c r="D160" s="12" t="s">
        <v>168</v>
      </c>
      <c r="E160" s="11" t="s">
        <v>169</v>
      </c>
      <c r="F160" s="186">
        <v>11</v>
      </c>
      <c r="G160" s="182">
        <v>3081.97</v>
      </c>
      <c r="H160" s="182">
        <v>3081.97</v>
      </c>
      <c r="I160" s="187">
        <v>33901.67</v>
      </c>
      <c r="K160" s="184"/>
      <c r="L160" s="4"/>
    </row>
    <row r="161" spans="1:12" x14ac:dyDescent="0.25">
      <c r="A161" s="194"/>
      <c r="B161" s="13"/>
      <c r="C161" s="14"/>
      <c r="D161" s="12" t="s">
        <v>170</v>
      </c>
      <c r="E161" s="11" t="s">
        <v>171</v>
      </c>
      <c r="F161" s="186">
        <v>95</v>
      </c>
      <c r="G161" s="182">
        <v>2773.78</v>
      </c>
      <c r="H161" s="182">
        <v>2773.78</v>
      </c>
      <c r="I161" s="187">
        <v>263509.10000000003</v>
      </c>
      <c r="K161" s="184"/>
      <c r="L161" s="4"/>
    </row>
    <row r="162" spans="1:12" x14ac:dyDescent="0.25">
      <c r="A162" s="194"/>
      <c r="B162" s="13"/>
      <c r="C162" s="14"/>
      <c r="D162" s="12" t="s">
        <v>174</v>
      </c>
      <c r="E162" s="11" t="s">
        <v>175</v>
      </c>
      <c r="F162" s="186">
        <v>128</v>
      </c>
      <c r="G162" s="182">
        <v>2722.4</v>
      </c>
      <c r="H162" s="182">
        <v>2722.4</v>
      </c>
      <c r="I162" s="187">
        <v>348467.20000000001</v>
      </c>
      <c r="K162" s="184"/>
      <c r="L162" s="4"/>
    </row>
    <row r="163" spans="1:12" x14ac:dyDescent="0.25">
      <c r="A163" s="194"/>
      <c r="B163" s="13"/>
      <c r="C163" s="14"/>
      <c r="D163" s="12" t="s">
        <v>228</v>
      </c>
      <c r="E163" s="11" t="s">
        <v>229</v>
      </c>
      <c r="F163" s="186">
        <v>7</v>
      </c>
      <c r="G163" s="182">
        <v>3081.97</v>
      </c>
      <c r="H163" s="182">
        <v>3081.97</v>
      </c>
      <c r="I163" s="187">
        <v>21573.789999999997</v>
      </c>
      <c r="K163" s="184"/>
      <c r="L163" s="4"/>
    </row>
    <row r="164" spans="1:12" x14ac:dyDescent="0.25">
      <c r="A164" s="194"/>
      <c r="B164" s="13"/>
      <c r="C164" s="14"/>
      <c r="D164" s="12" t="s">
        <v>183</v>
      </c>
      <c r="E164" s="11" t="s">
        <v>184</v>
      </c>
      <c r="F164" s="186">
        <v>7</v>
      </c>
      <c r="G164" s="182">
        <v>3081.97</v>
      </c>
      <c r="H164" s="182">
        <v>3081.97</v>
      </c>
      <c r="I164" s="187">
        <v>21573.789999999997</v>
      </c>
      <c r="K164" s="184"/>
      <c r="L164" s="4"/>
    </row>
    <row r="165" spans="1:12" ht="24" x14ac:dyDescent="0.25">
      <c r="A165" s="194"/>
      <c r="B165" s="13"/>
      <c r="C165" s="14"/>
      <c r="D165" s="12" t="s">
        <v>185</v>
      </c>
      <c r="E165" s="11" t="s">
        <v>186</v>
      </c>
      <c r="F165" s="186">
        <v>8</v>
      </c>
      <c r="G165" s="182">
        <v>3801.09</v>
      </c>
      <c r="H165" s="182">
        <v>3801.09</v>
      </c>
      <c r="I165" s="187">
        <v>30408.720000000001</v>
      </c>
      <c r="K165" s="184"/>
      <c r="L165" s="4"/>
    </row>
    <row r="166" spans="1:12" x14ac:dyDescent="0.25">
      <c r="A166" s="195"/>
      <c r="B166" s="13"/>
      <c r="C166" s="189" t="s">
        <v>249</v>
      </c>
      <c r="D166" s="190"/>
      <c r="E166" s="190"/>
      <c r="F166" s="191">
        <v>268</v>
      </c>
      <c r="G166" s="16"/>
      <c r="H166" s="16"/>
      <c r="I166" s="192">
        <v>756417.91000000015</v>
      </c>
      <c r="K166" s="184"/>
      <c r="L166" s="4"/>
    </row>
    <row r="167" spans="1:12" x14ac:dyDescent="0.25">
      <c r="A167" s="177">
        <v>13</v>
      </c>
      <c r="B167" s="193">
        <v>430167</v>
      </c>
      <c r="C167" s="11" t="s">
        <v>20</v>
      </c>
      <c r="D167" s="12" t="s">
        <v>250</v>
      </c>
      <c r="E167" s="11" t="s">
        <v>251</v>
      </c>
      <c r="F167" s="186">
        <v>2</v>
      </c>
      <c r="G167" s="182">
        <v>3081.97</v>
      </c>
      <c r="H167" s="182">
        <v>3081.97</v>
      </c>
      <c r="I167" s="187">
        <v>6163.94</v>
      </c>
      <c r="K167" s="184"/>
      <c r="L167" s="4"/>
    </row>
    <row r="168" spans="1:12" x14ac:dyDescent="0.25">
      <c r="A168" s="194"/>
      <c r="B168" s="13"/>
      <c r="C168" s="14"/>
      <c r="D168" s="12" t="s">
        <v>252</v>
      </c>
      <c r="E168" s="11" t="s">
        <v>253</v>
      </c>
      <c r="F168" s="186">
        <v>3</v>
      </c>
      <c r="G168" s="182">
        <v>4542.25</v>
      </c>
      <c r="H168" s="182">
        <v>4542.25</v>
      </c>
      <c r="I168" s="187">
        <v>13626.75</v>
      </c>
      <c r="K168" s="184"/>
      <c r="L168" s="4"/>
    </row>
    <row r="169" spans="1:12" ht="24" x14ac:dyDescent="0.25">
      <c r="A169" s="194"/>
      <c r="B169" s="13"/>
      <c r="C169" s="14"/>
      <c r="D169" s="12" t="s">
        <v>190</v>
      </c>
      <c r="E169" s="11" t="s">
        <v>191</v>
      </c>
      <c r="F169" s="186">
        <v>25</v>
      </c>
      <c r="G169" s="182">
        <v>3081.97</v>
      </c>
      <c r="H169" s="182">
        <v>3081.97</v>
      </c>
      <c r="I169" s="187">
        <v>77049.25</v>
      </c>
      <c r="K169" s="184"/>
      <c r="L169" s="4"/>
    </row>
    <row r="170" spans="1:12" x14ac:dyDescent="0.25">
      <c r="A170" s="194"/>
      <c r="B170" s="13"/>
      <c r="C170" s="14"/>
      <c r="D170" s="12" t="s">
        <v>235</v>
      </c>
      <c r="E170" s="11" t="s">
        <v>236</v>
      </c>
      <c r="F170" s="186">
        <v>14</v>
      </c>
      <c r="G170" s="182">
        <v>3081.97</v>
      </c>
      <c r="H170" s="182">
        <v>3081.97</v>
      </c>
      <c r="I170" s="187">
        <v>43147.579999999994</v>
      </c>
      <c r="K170" s="184"/>
      <c r="L170" s="4"/>
    </row>
    <row r="171" spans="1:12" x14ac:dyDescent="0.25">
      <c r="A171" s="194"/>
      <c r="B171" s="13"/>
      <c r="C171" s="14"/>
      <c r="D171" s="12" t="s">
        <v>192</v>
      </c>
      <c r="E171" s="11" t="s">
        <v>193</v>
      </c>
      <c r="F171" s="186">
        <v>31</v>
      </c>
      <c r="G171" s="182">
        <v>3081.97</v>
      </c>
      <c r="H171" s="182">
        <v>3081.97</v>
      </c>
      <c r="I171" s="187">
        <v>95541.069999999992</v>
      </c>
      <c r="K171" s="184"/>
      <c r="L171" s="4"/>
    </row>
    <row r="172" spans="1:12" x14ac:dyDescent="0.25">
      <c r="A172" s="194"/>
      <c r="B172" s="13"/>
      <c r="C172" s="14"/>
      <c r="D172" s="12" t="s">
        <v>168</v>
      </c>
      <c r="E172" s="11" t="s">
        <v>169</v>
      </c>
      <c r="F172" s="186">
        <v>49</v>
      </c>
      <c r="G172" s="182">
        <v>3081.97</v>
      </c>
      <c r="H172" s="182">
        <v>3081.97</v>
      </c>
      <c r="I172" s="187">
        <v>151016.53</v>
      </c>
      <c r="K172" s="184"/>
      <c r="L172" s="4"/>
    </row>
    <row r="173" spans="1:12" x14ac:dyDescent="0.25">
      <c r="A173" s="194"/>
      <c r="B173" s="13"/>
      <c r="C173" s="14"/>
      <c r="D173" s="12" t="s">
        <v>170</v>
      </c>
      <c r="E173" s="11" t="s">
        <v>171</v>
      </c>
      <c r="F173" s="186">
        <v>15</v>
      </c>
      <c r="G173" s="182">
        <v>2773.78</v>
      </c>
      <c r="H173" s="182">
        <v>2773.78</v>
      </c>
      <c r="I173" s="187">
        <v>41606.700000000004</v>
      </c>
      <c r="K173" s="184"/>
      <c r="L173" s="4"/>
    </row>
    <row r="174" spans="1:12" ht="36" x14ac:dyDescent="0.25">
      <c r="A174" s="194"/>
      <c r="B174" s="13"/>
      <c r="C174" s="14"/>
      <c r="D174" s="12" t="s">
        <v>172</v>
      </c>
      <c r="E174" s="11" t="s">
        <v>173</v>
      </c>
      <c r="F174" s="186">
        <v>75</v>
      </c>
      <c r="G174" s="182">
        <v>4542.25</v>
      </c>
      <c r="H174" s="182">
        <v>4542.25</v>
      </c>
      <c r="I174" s="187">
        <v>340668.75</v>
      </c>
      <c r="K174" s="184"/>
      <c r="L174" s="4"/>
    </row>
    <row r="175" spans="1:12" x14ac:dyDescent="0.25">
      <c r="A175" s="194"/>
      <c r="B175" s="13"/>
      <c r="C175" s="14"/>
      <c r="D175" s="12" t="s">
        <v>174</v>
      </c>
      <c r="E175" s="11" t="s">
        <v>175</v>
      </c>
      <c r="F175" s="186">
        <v>286</v>
      </c>
      <c r="G175" s="182">
        <v>2722.4</v>
      </c>
      <c r="H175" s="182">
        <v>2722.4</v>
      </c>
      <c r="I175" s="187">
        <v>778606.4</v>
      </c>
      <c r="K175" s="184"/>
      <c r="L175" s="4"/>
    </row>
    <row r="176" spans="1:12" ht="24" x14ac:dyDescent="0.25">
      <c r="A176" s="194"/>
      <c r="B176" s="13"/>
      <c r="C176" s="14"/>
      <c r="D176" s="12" t="s">
        <v>226</v>
      </c>
      <c r="E176" s="11" t="s">
        <v>227</v>
      </c>
      <c r="F176" s="186">
        <v>18</v>
      </c>
      <c r="G176" s="182">
        <v>4542.25</v>
      </c>
      <c r="H176" s="182">
        <v>4542.25</v>
      </c>
      <c r="I176" s="187">
        <v>81760.5</v>
      </c>
      <c r="K176" s="184"/>
      <c r="L176" s="4"/>
    </row>
    <row r="177" spans="1:12" x14ac:dyDescent="0.25">
      <c r="A177" s="194"/>
      <c r="B177" s="13"/>
      <c r="C177" s="14"/>
      <c r="D177" s="12" t="s">
        <v>228</v>
      </c>
      <c r="E177" s="11" t="s">
        <v>229</v>
      </c>
      <c r="F177" s="186">
        <v>33</v>
      </c>
      <c r="G177" s="182">
        <v>3081.97</v>
      </c>
      <c r="H177" s="182">
        <v>3081.97</v>
      </c>
      <c r="I177" s="187">
        <v>101705.01</v>
      </c>
      <c r="K177" s="184"/>
      <c r="L177" s="4"/>
    </row>
    <row r="178" spans="1:12" ht="24" x14ac:dyDescent="0.25">
      <c r="A178" s="194"/>
      <c r="B178" s="13"/>
      <c r="C178" s="14"/>
      <c r="D178" s="12" t="s">
        <v>181</v>
      </c>
      <c r="E178" s="11" t="s">
        <v>182</v>
      </c>
      <c r="F178" s="186">
        <v>25</v>
      </c>
      <c r="G178" s="182">
        <v>4542.25</v>
      </c>
      <c r="H178" s="182">
        <v>4542.25</v>
      </c>
      <c r="I178" s="187">
        <v>113556.25</v>
      </c>
      <c r="K178" s="184"/>
      <c r="L178" s="4"/>
    </row>
    <row r="179" spans="1:12" ht="24" x14ac:dyDescent="0.25">
      <c r="A179" s="194"/>
      <c r="B179" s="13"/>
      <c r="C179" s="14"/>
      <c r="D179" s="12" t="s">
        <v>185</v>
      </c>
      <c r="E179" s="11" t="s">
        <v>186</v>
      </c>
      <c r="F179" s="186">
        <v>70</v>
      </c>
      <c r="G179" s="182">
        <v>3801.09</v>
      </c>
      <c r="H179" s="182">
        <v>3801.09</v>
      </c>
      <c r="I179" s="187">
        <v>266076.3</v>
      </c>
      <c r="K179" s="184"/>
      <c r="L179" s="4"/>
    </row>
    <row r="180" spans="1:12" ht="24" x14ac:dyDescent="0.25">
      <c r="A180" s="194"/>
      <c r="B180" s="13"/>
      <c r="C180" s="14"/>
      <c r="D180" s="12" t="s">
        <v>203</v>
      </c>
      <c r="E180" s="11" t="s">
        <v>204</v>
      </c>
      <c r="F180" s="186">
        <v>190</v>
      </c>
      <c r="G180" s="182">
        <v>5063.7700000000004</v>
      </c>
      <c r="H180" s="182">
        <v>5063.7700000000004</v>
      </c>
      <c r="I180" s="187">
        <v>962116.3</v>
      </c>
      <c r="K180" s="184"/>
      <c r="L180" s="4"/>
    </row>
    <row r="181" spans="1:12" ht="24" x14ac:dyDescent="0.25">
      <c r="A181" s="194"/>
      <c r="B181" s="13"/>
      <c r="C181" s="14"/>
      <c r="D181" s="12" t="s">
        <v>176</v>
      </c>
      <c r="E181" s="11" t="s">
        <v>177</v>
      </c>
      <c r="F181" s="186">
        <v>195</v>
      </c>
      <c r="G181" s="182">
        <v>2773.78</v>
      </c>
      <c r="H181" s="182">
        <v>2704.43</v>
      </c>
      <c r="I181" s="187">
        <v>528750.85</v>
      </c>
      <c r="K181" s="184"/>
      <c r="L181" s="4"/>
    </row>
    <row r="182" spans="1:12" x14ac:dyDescent="0.25">
      <c r="A182" s="195"/>
      <c r="B182" s="13"/>
      <c r="C182" s="189" t="s">
        <v>254</v>
      </c>
      <c r="D182" s="190"/>
      <c r="E182" s="190"/>
      <c r="F182" s="191">
        <v>1031</v>
      </c>
      <c r="G182" s="16"/>
      <c r="H182" s="16"/>
      <c r="I182" s="192">
        <v>3601392.18</v>
      </c>
      <c r="K182" s="184"/>
      <c r="L182" s="4"/>
    </row>
    <row r="183" spans="1:12" x14ac:dyDescent="0.25">
      <c r="A183" s="177">
        <v>14</v>
      </c>
      <c r="B183" s="193">
        <v>430173</v>
      </c>
      <c r="C183" s="11" t="s">
        <v>21</v>
      </c>
      <c r="D183" s="12" t="s">
        <v>170</v>
      </c>
      <c r="E183" s="11" t="s">
        <v>171</v>
      </c>
      <c r="F183" s="186">
        <v>150</v>
      </c>
      <c r="G183" s="182">
        <v>2530.8200000000002</v>
      </c>
      <c r="H183" s="182">
        <v>2530.8200000000002</v>
      </c>
      <c r="I183" s="187">
        <v>379623</v>
      </c>
      <c r="K183" s="184"/>
      <c r="L183" s="4"/>
    </row>
    <row r="184" spans="1:12" ht="36" x14ac:dyDescent="0.25">
      <c r="A184" s="194"/>
      <c r="B184" s="13"/>
      <c r="C184" s="14"/>
      <c r="D184" s="12" t="s">
        <v>172</v>
      </c>
      <c r="E184" s="11" t="s">
        <v>173</v>
      </c>
      <c r="F184" s="186">
        <v>33</v>
      </c>
      <c r="G184" s="182">
        <v>4144.3900000000003</v>
      </c>
      <c r="H184" s="182">
        <v>4144.3900000000003</v>
      </c>
      <c r="I184" s="187">
        <v>136764.87000000002</v>
      </c>
      <c r="K184" s="184"/>
      <c r="L184" s="4"/>
    </row>
    <row r="185" spans="1:12" x14ac:dyDescent="0.25">
      <c r="A185" s="194"/>
      <c r="B185" s="13"/>
      <c r="C185" s="14"/>
      <c r="D185" s="12" t="s">
        <v>174</v>
      </c>
      <c r="E185" s="11" t="s">
        <v>175</v>
      </c>
      <c r="F185" s="186">
        <v>134</v>
      </c>
      <c r="G185" s="182">
        <v>2483.94</v>
      </c>
      <c r="H185" s="182">
        <v>2483.94</v>
      </c>
      <c r="I185" s="187">
        <v>332847.96000000002</v>
      </c>
      <c r="K185" s="184"/>
      <c r="L185" s="4"/>
    </row>
    <row r="186" spans="1:12" ht="24" x14ac:dyDescent="0.25">
      <c r="A186" s="194"/>
      <c r="B186" s="13"/>
      <c r="C186" s="14"/>
      <c r="D186" s="12" t="s">
        <v>185</v>
      </c>
      <c r="E186" s="11" t="s">
        <v>186</v>
      </c>
      <c r="F186" s="186">
        <v>57</v>
      </c>
      <c r="G186" s="182">
        <v>3468.15</v>
      </c>
      <c r="H186" s="182">
        <v>3468.15</v>
      </c>
      <c r="I186" s="187">
        <v>197684.55000000002</v>
      </c>
      <c r="K186" s="184"/>
      <c r="L186" s="4"/>
    </row>
    <row r="187" spans="1:12" ht="36" x14ac:dyDescent="0.25">
      <c r="A187" s="194"/>
      <c r="B187" s="13"/>
      <c r="C187" s="14"/>
      <c r="D187" s="12" t="s">
        <v>187</v>
      </c>
      <c r="E187" s="11" t="s">
        <v>188</v>
      </c>
      <c r="F187" s="186">
        <v>138</v>
      </c>
      <c r="G187" s="182">
        <v>4620.2299999999996</v>
      </c>
      <c r="H187" s="182">
        <v>4620.2299999999996</v>
      </c>
      <c r="I187" s="187">
        <v>637591.74</v>
      </c>
      <c r="K187" s="184"/>
      <c r="L187" s="4"/>
    </row>
    <row r="188" spans="1:12" ht="24" x14ac:dyDescent="0.25">
      <c r="A188" s="194"/>
      <c r="B188" s="13"/>
      <c r="C188" s="14"/>
      <c r="D188" s="12" t="s">
        <v>176</v>
      </c>
      <c r="E188" s="11" t="s">
        <v>177</v>
      </c>
      <c r="F188" s="186">
        <v>10</v>
      </c>
      <c r="G188" s="182"/>
      <c r="H188" s="182">
        <v>2467.5500000000002</v>
      </c>
      <c r="I188" s="187">
        <v>24675.5</v>
      </c>
      <c r="K188" s="184"/>
      <c r="L188" s="4"/>
    </row>
    <row r="189" spans="1:12" x14ac:dyDescent="0.25">
      <c r="A189" s="195"/>
      <c r="B189" s="13"/>
      <c r="C189" s="189" t="s">
        <v>255</v>
      </c>
      <c r="D189" s="190"/>
      <c r="E189" s="190"/>
      <c r="F189" s="191">
        <v>522</v>
      </c>
      <c r="G189" s="16"/>
      <c r="H189" s="16"/>
      <c r="I189" s="192">
        <v>1709187.62</v>
      </c>
      <c r="K189" s="184"/>
      <c r="L189" s="4"/>
    </row>
    <row r="190" spans="1:12" x14ac:dyDescent="0.25">
      <c r="A190" s="177">
        <v>15</v>
      </c>
      <c r="B190" s="193">
        <v>430189</v>
      </c>
      <c r="C190" s="11" t="s">
        <v>22</v>
      </c>
      <c r="D190" s="12" t="s">
        <v>206</v>
      </c>
      <c r="E190" s="11" t="s">
        <v>207</v>
      </c>
      <c r="F190" s="186">
        <v>4</v>
      </c>
      <c r="G190" s="182">
        <v>2812.02</v>
      </c>
      <c r="H190" s="182">
        <v>2812.02</v>
      </c>
      <c r="I190" s="187">
        <v>11248.08</v>
      </c>
      <c r="K190" s="184"/>
      <c r="L190" s="4"/>
    </row>
    <row r="191" spans="1:12" ht="36" x14ac:dyDescent="0.25">
      <c r="A191" s="194"/>
      <c r="B191" s="13"/>
      <c r="C191" s="14"/>
      <c r="D191" s="12" t="s">
        <v>208</v>
      </c>
      <c r="E191" s="11" t="s">
        <v>209</v>
      </c>
      <c r="F191" s="186">
        <v>10</v>
      </c>
      <c r="G191" s="182">
        <v>4144.3900000000003</v>
      </c>
      <c r="H191" s="182">
        <v>4144.3900000000003</v>
      </c>
      <c r="I191" s="187">
        <v>41443.9</v>
      </c>
      <c r="K191" s="184"/>
      <c r="L191" s="4"/>
    </row>
    <row r="192" spans="1:12" x14ac:dyDescent="0.25">
      <c r="A192" s="194"/>
      <c r="B192" s="13"/>
      <c r="C192" s="14"/>
      <c r="D192" s="12" t="s">
        <v>233</v>
      </c>
      <c r="E192" s="11" t="s">
        <v>234</v>
      </c>
      <c r="F192" s="186">
        <v>6</v>
      </c>
      <c r="G192" s="182">
        <v>2812.02</v>
      </c>
      <c r="H192" s="182">
        <v>2812.02</v>
      </c>
      <c r="I192" s="187">
        <v>16872.12</v>
      </c>
      <c r="K192" s="184"/>
      <c r="L192" s="4"/>
    </row>
    <row r="193" spans="1:12" x14ac:dyDescent="0.25">
      <c r="A193" s="194"/>
      <c r="B193" s="13"/>
      <c r="C193" s="14"/>
      <c r="D193" s="12" t="s">
        <v>210</v>
      </c>
      <c r="E193" s="11" t="s">
        <v>211</v>
      </c>
      <c r="F193" s="186">
        <v>17</v>
      </c>
      <c r="G193" s="182">
        <v>2812.02</v>
      </c>
      <c r="H193" s="182">
        <v>2812.02</v>
      </c>
      <c r="I193" s="187">
        <v>47804.34</v>
      </c>
      <c r="K193" s="184"/>
      <c r="L193" s="4"/>
    </row>
    <row r="194" spans="1:12" ht="24" x14ac:dyDescent="0.25">
      <c r="A194" s="194"/>
      <c r="B194" s="13"/>
      <c r="C194" s="14"/>
      <c r="D194" s="12" t="s">
        <v>190</v>
      </c>
      <c r="E194" s="11" t="s">
        <v>191</v>
      </c>
      <c r="F194" s="186">
        <v>70</v>
      </c>
      <c r="G194" s="182">
        <v>2812.02</v>
      </c>
      <c r="H194" s="182">
        <v>2812.02</v>
      </c>
      <c r="I194" s="187">
        <v>196841.4</v>
      </c>
      <c r="K194" s="184"/>
      <c r="L194" s="4"/>
    </row>
    <row r="195" spans="1:12" x14ac:dyDescent="0.25">
      <c r="A195" s="194"/>
      <c r="B195" s="13"/>
      <c r="C195" s="14"/>
      <c r="D195" s="12" t="s">
        <v>235</v>
      </c>
      <c r="E195" s="11" t="s">
        <v>236</v>
      </c>
      <c r="F195" s="186">
        <v>15</v>
      </c>
      <c r="G195" s="182">
        <v>2812.02</v>
      </c>
      <c r="H195" s="182">
        <v>2812.02</v>
      </c>
      <c r="I195" s="187">
        <v>42180.3</v>
      </c>
      <c r="K195" s="184"/>
      <c r="L195" s="4"/>
    </row>
    <row r="196" spans="1:12" x14ac:dyDescent="0.25">
      <c r="A196" s="194"/>
      <c r="B196" s="13"/>
      <c r="C196" s="14"/>
      <c r="D196" s="12" t="s">
        <v>256</v>
      </c>
      <c r="E196" s="11" t="s">
        <v>257</v>
      </c>
      <c r="F196" s="186">
        <v>8</v>
      </c>
      <c r="G196" s="182">
        <v>2812.02</v>
      </c>
      <c r="H196" s="182">
        <v>2812.02</v>
      </c>
      <c r="I196" s="187">
        <v>22496.16</v>
      </c>
      <c r="K196" s="184"/>
      <c r="L196" s="4"/>
    </row>
    <row r="197" spans="1:12" x14ac:dyDescent="0.25">
      <c r="A197" s="194"/>
      <c r="B197" s="13"/>
      <c r="C197" s="14"/>
      <c r="D197" s="12" t="s">
        <v>168</v>
      </c>
      <c r="E197" s="11" t="s">
        <v>169</v>
      </c>
      <c r="F197" s="186">
        <v>25</v>
      </c>
      <c r="G197" s="182">
        <v>2812.02</v>
      </c>
      <c r="H197" s="182">
        <v>2812.02</v>
      </c>
      <c r="I197" s="187">
        <v>70300.5</v>
      </c>
      <c r="K197" s="184"/>
      <c r="L197" s="4"/>
    </row>
    <row r="198" spans="1:12" ht="24" x14ac:dyDescent="0.25">
      <c r="A198" s="194"/>
      <c r="B198" s="13"/>
      <c r="C198" s="14"/>
      <c r="D198" s="12" t="s">
        <v>218</v>
      </c>
      <c r="E198" s="11" t="s">
        <v>219</v>
      </c>
      <c r="F198" s="186">
        <v>10</v>
      </c>
      <c r="G198" s="182">
        <v>4144.3900000000003</v>
      </c>
      <c r="H198" s="182">
        <v>4144.3900000000003</v>
      </c>
      <c r="I198" s="187">
        <v>41443.9</v>
      </c>
      <c r="K198" s="184"/>
      <c r="L198" s="4"/>
    </row>
    <row r="199" spans="1:12" x14ac:dyDescent="0.25">
      <c r="A199" s="194"/>
      <c r="B199" s="13"/>
      <c r="C199" s="14"/>
      <c r="D199" s="12" t="s">
        <v>170</v>
      </c>
      <c r="E199" s="11" t="s">
        <v>171</v>
      </c>
      <c r="F199" s="186">
        <v>230</v>
      </c>
      <c r="G199" s="182">
        <v>2530.8200000000002</v>
      </c>
      <c r="H199" s="182">
        <v>2530.8200000000002</v>
      </c>
      <c r="I199" s="187">
        <v>582088.60000000009</v>
      </c>
      <c r="K199" s="184"/>
      <c r="L199" s="4"/>
    </row>
    <row r="200" spans="1:12" ht="36" x14ac:dyDescent="0.25">
      <c r="A200" s="194"/>
      <c r="B200" s="13"/>
      <c r="C200" s="14"/>
      <c r="D200" s="12" t="s">
        <v>172</v>
      </c>
      <c r="E200" s="11" t="s">
        <v>173</v>
      </c>
      <c r="F200" s="186">
        <v>129</v>
      </c>
      <c r="G200" s="182">
        <v>4144.3900000000003</v>
      </c>
      <c r="H200" s="182">
        <v>4144.3900000000003</v>
      </c>
      <c r="I200" s="187">
        <v>534626.31000000006</v>
      </c>
      <c r="K200" s="184"/>
      <c r="L200" s="4"/>
    </row>
    <row r="201" spans="1:12" ht="24" x14ac:dyDescent="0.25">
      <c r="A201" s="194"/>
      <c r="B201" s="13"/>
      <c r="C201" s="14"/>
      <c r="D201" s="12" t="s">
        <v>194</v>
      </c>
      <c r="E201" s="11" t="s">
        <v>195</v>
      </c>
      <c r="F201" s="186">
        <v>8</v>
      </c>
      <c r="G201" s="182">
        <v>2812.02</v>
      </c>
      <c r="H201" s="182">
        <v>2812.02</v>
      </c>
      <c r="I201" s="187">
        <v>22496.16</v>
      </c>
      <c r="K201" s="184"/>
      <c r="L201" s="4"/>
    </row>
    <row r="202" spans="1:12" ht="24" x14ac:dyDescent="0.25">
      <c r="A202" s="194"/>
      <c r="B202" s="13"/>
      <c r="C202" s="14"/>
      <c r="D202" s="12" t="s">
        <v>196</v>
      </c>
      <c r="E202" s="11" t="s">
        <v>197</v>
      </c>
      <c r="F202" s="186">
        <v>25</v>
      </c>
      <c r="G202" s="182">
        <v>3906.48</v>
      </c>
      <c r="H202" s="182">
        <v>3906.48</v>
      </c>
      <c r="I202" s="187">
        <v>97662</v>
      </c>
      <c r="K202" s="184"/>
      <c r="L202" s="4"/>
    </row>
    <row r="203" spans="1:12" x14ac:dyDescent="0.25">
      <c r="A203" s="194"/>
      <c r="B203" s="13"/>
      <c r="C203" s="14"/>
      <c r="D203" s="12" t="s">
        <v>198</v>
      </c>
      <c r="E203" s="11" t="s">
        <v>199</v>
      </c>
      <c r="F203" s="186">
        <v>7</v>
      </c>
      <c r="G203" s="182">
        <v>2812.02</v>
      </c>
      <c r="H203" s="182">
        <v>2812.02</v>
      </c>
      <c r="I203" s="187">
        <v>19684.14</v>
      </c>
      <c r="K203" s="184"/>
      <c r="L203" s="4"/>
    </row>
    <row r="204" spans="1:12" ht="24" x14ac:dyDescent="0.25">
      <c r="A204" s="194"/>
      <c r="B204" s="13"/>
      <c r="C204" s="14"/>
      <c r="D204" s="12" t="s">
        <v>200</v>
      </c>
      <c r="E204" s="11" t="s">
        <v>201</v>
      </c>
      <c r="F204" s="186">
        <v>49</v>
      </c>
      <c r="G204" s="182">
        <v>4144.3900000000003</v>
      </c>
      <c r="H204" s="182">
        <v>4144.3900000000003</v>
      </c>
      <c r="I204" s="187">
        <v>203075.11000000002</v>
      </c>
      <c r="K204" s="184"/>
      <c r="L204" s="4"/>
    </row>
    <row r="205" spans="1:12" x14ac:dyDescent="0.25">
      <c r="A205" s="194"/>
      <c r="B205" s="13"/>
      <c r="C205" s="14"/>
      <c r="D205" s="12" t="s">
        <v>174</v>
      </c>
      <c r="E205" s="11" t="s">
        <v>175</v>
      </c>
      <c r="F205" s="186">
        <v>273</v>
      </c>
      <c r="G205" s="182">
        <v>2483.94</v>
      </c>
      <c r="H205" s="182">
        <v>2483.94</v>
      </c>
      <c r="I205" s="187">
        <v>678115.62</v>
      </c>
      <c r="K205" s="184"/>
      <c r="L205" s="4"/>
    </row>
    <row r="206" spans="1:12" ht="24" x14ac:dyDescent="0.25">
      <c r="A206" s="194"/>
      <c r="B206" s="13"/>
      <c r="C206" s="14"/>
      <c r="D206" s="12" t="s">
        <v>226</v>
      </c>
      <c r="E206" s="11" t="s">
        <v>227</v>
      </c>
      <c r="F206" s="186">
        <v>21</v>
      </c>
      <c r="G206" s="182">
        <v>4144.3900000000003</v>
      </c>
      <c r="H206" s="182">
        <v>4144.3900000000003</v>
      </c>
      <c r="I206" s="187">
        <v>87032.19</v>
      </c>
      <c r="K206" s="184"/>
      <c r="L206" s="4"/>
    </row>
    <row r="207" spans="1:12" x14ac:dyDescent="0.25">
      <c r="A207" s="194"/>
      <c r="B207" s="13"/>
      <c r="C207" s="14"/>
      <c r="D207" s="12" t="s">
        <v>228</v>
      </c>
      <c r="E207" s="11" t="s">
        <v>229</v>
      </c>
      <c r="F207" s="186">
        <v>9</v>
      </c>
      <c r="G207" s="182">
        <v>2812.02</v>
      </c>
      <c r="H207" s="182">
        <v>2812.02</v>
      </c>
      <c r="I207" s="187">
        <v>25308.18</v>
      </c>
      <c r="K207" s="184"/>
      <c r="L207" s="4"/>
    </row>
    <row r="208" spans="1:12" ht="24" x14ac:dyDescent="0.25">
      <c r="A208" s="194"/>
      <c r="B208" s="13"/>
      <c r="C208" s="14"/>
      <c r="D208" s="12" t="s">
        <v>185</v>
      </c>
      <c r="E208" s="11" t="s">
        <v>186</v>
      </c>
      <c r="F208" s="186">
        <v>87</v>
      </c>
      <c r="G208" s="182">
        <v>3468.15</v>
      </c>
      <c r="H208" s="182">
        <v>3468.15</v>
      </c>
      <c r="I208" s="187">
        <v>301729.05</v>
      </c>
      <c r="K208" s="184"/>
      <c r="L208" s="4"/>
    </row>
    <row r="209" spans="1:12" ht="36" x14ac:dyDescent="0.25">
      <c r="A209" s="194"/>
      <c r="B209" s="13"/>
      <c r="C209" s="14"/>
      <c r="D209" s="12" t="s">
        <v>187</v>
      </c>
      <c r="E209" s="11" t="s">
        <v>188</v>
      </c>
      <c r="F209" s="186">
        <v>145</v>
      </c>
      <c r="G209" s="182">
        <v>4620.2299999999996</v>
      </c>
      <c r="H209" s="182">
        <v>4620.2299999999996</v>
      </c>
      <c r="I209" s="187">
        <v>669933.35</v>
      </c>
      <c r="K209" s="184"/>
      <c r="L209" s="4"/>
    </row>
    <row r="210" spans="1:12" ht="24" x14ac:dyDescent="0.25">
      <c r="A210" s="194"/>
      <c r="B210" s="13"/>
      <c r="C210" s="14"/>
      <c r="D210" s="12" t="s">
        <v>203</v>
      </c>
      <c r="E210" s="11" t="s">
        <v>204</v>
      </c>
      <c r="F210" s="186">
        <v>35</v>
      </c>
      <c r="G210" s="182">
        <v>4620.2299999999996</v>
      </c>
      <c r="H210" s="182">
        <v>4620.2299999999996</v>
      </c>
      <c r="I210" s="187">
        <v>161708.04999999999</v>
      </c>
      <c r="K210" s="184"/>
      <c r="L210" s="4"/>
    </row>
    <row r="211" spans="1:12" x14ac:dyDescent="0.25">
      <c r="A211" s="194"/>
      <c r="B211" s="13"/>
      <c r="C211" s="14"/>
      <c r="D211" s="12" t="s">
        <v>258</v>
      </c>
      <c r="E211" s="11" t="s">
        <v>259</v>
      </c>
      <c r="F211" s="186">
        <v>17</v>
      </c>
      <c r="G211" s="182">
        <v>2812.02</v>
      </c>
      <c r="H211" s="182">
        <v>2812.02</v>
      </c>
      <c r="I211" s="187">
        <v>47804.34</v>
      </c>
      <c r="K211" s="184"/>
      <c r="L211" s="4"/>
    </row>
    <row r="212" spans="1:12" ht="24" x14ac:dyDescent="0.25">
      <c r="A212" s="194"/>
      <c r="B212" s="13"/>
      <c r="C212" s="14"/>
      <c r="D212" s="12" t="s">
        <v>176</v>
      </c>
      <c r="E212" s="11" t="s">
        <v>177</v>
      </c>
      <c r="F212" s="186">
        <v>20</v>
      </c>
      <c r="G212" s="182"/>
      <c r="H212" s="182">
        <v>2467.5500000000002</v>
      </c>
      <c r="I212" s="187">
        <v>49351</v>
      </c>
      <c r="K212" s="184"/>
      <c r="L212" s="4"/>
    </row>
    <row r="213" spans="1:12" x14ac:dyDescent="0.25">
      <c r="A213" s="195"/>
      <c r="B213" s="13"/>
      <c r="C213" s="189" t="s">
        <v>260</v>
      </c>
      <c r="D213" s="190"/>
      <c r="E213" s="190"/>
      <c r="F213" s="191">
        <v>1220</v>
      </c>
      <c r="G213" s="16"/>
      <c r="H213" s="16"/>
      <c r="I213" s="192">
        <v>3971244.8</v>
      </c>
      <c r="K213" s="184"/>
      <c r="L213" s="4"/>
    </row>
    <row r="214" spans="1:12" x14ac:dyDescent="0.25">
      <c r="A214" s="177">
        <v>16</v>
      </c>
      <c r="B214" s="193">
        <v>430195</v>
      </c>
      <c r="C214" s="11" t="s">
        <v>23</v>
      </c>
      <c r="D214" s="12" t="s">
        <v>250</v>
      </c>
      <c r="E214" s="11" t="s">
        <v>251</v>
      </c>
      <c r="F214" s="186">
        <v>3</v>
      </c>
      <c r="G214" s="182">
        <v>3081.97</v>
      </c>
      <c r="H214" s="182">
        <v>3081.97</v>
      </c>
      <c r="I214" s="187">
        <v>9245.91</v>
      </c>
      <c r="K214" s="184"/>
      <c r="L214" s="4"/>
    </row>
    <row r="215" spans="1:12" x14ac:dyDescent="0.25">
      <c r="A215" s="194"/>
      <c r="B215" s="13"/>
      <c r="C215" s="14"/>
      <c r="D215" s="12" t="s">
        <v>252</v>
      </c>
      <c r="E215" s="11" t="s">
        <v>253</v>
      </c>
      <c r="F215" s="186">
        <v>3</v>
      </c>
      <c r="G215" s="182">
        <v>4542.25</v>
      </c>
      <c r="H215" s="182">
        <v>4542.25</v>
      </c>
      <c r="I215" s="187">
        <v>13626.75</v>
      </c>
      <c r="K215" s="184"/>
      <c r="L215" s="4"/>
    </row>
    <row r="216" spans="1:12" x14ac:dyDescent="0.25">
      <c r="A216" s="194"/>
      <c r="B216" s="13"/>
      <c r="C216" s="14"/>
      <c r="D216" s="12" t="s">
        <v>206</v>
      </c>
      <c r="E216" s="11" t="s">
        <v>207</v>
      </c>
      <c r="F216" s="186">
        <v>35</v>
      </c>
      <c r="G216" s="182">
        <v>3081.97</v>
      </c>
      <c r="H216" s="182">
        <v>3081.97</v>
      </c>
      <c r="I216" s="187">
        <v>107868.95</v>
      </c>
      <c r="K216" s="184"/>
      <c r="L216" s="4"/>
    </row>
    <row r="217" spans="1:12" x14ac:dyDescent="0.25">
      <c r="A217" s="194"/>
      <c r="B217" s="13"/>
      <c r="C217" s="14"/>
      <c r="D217" s="12" t="s">
        <v>233</v>
      </c>
      <c r="E217" s="11" t="s">
        <v>234</v>
      </c>
      <c r="F217" s="186">
        <v>5</v>
      </c>
      <c r="G217" s="182">
        <v>3081.97</v>
      </c>
      <c r="H217" s="182">
        <v>3081.97</v>
      </c>
      <c r="I217" s="187">
        <v>15409.849999999999</v>
      </c>
      <c r="K217" s="184"/>
      <c r="L217" s="4"/>
    </row>
    <row r="218" spans="1:12" ht="24" x14ac:dyDescent="0.25">
      <c r="A218" s="194"/>
      <c r="B218" s="13"/>
      <c r="C218" s="14"/>
      <c r="D218" s="12" t="s">
        <v>190</v>
      </c>
      <c r="E218" s="11" t="s">
        <v>191</v>
      </c>
      <c r="F218" s="186">
        <v>2</v>
      </c>
      <c r="G218" s="182">
        <v>3081.97</v>
      </c>
      <c r="H218" s="182">
        <v>3081.97</v>
      </c>
      <c r="I218" s="187">
        <v>6163.94</v>
      </c>
      <c r="K218" s="184"/>
      <c r="L218" s="4"/>
    </row>
    <row r="219" spans="1:12" x14ac:dyDescent="0.25">
      <c r="A219" s="194"/>
      <c r="B219" s="13"/>
      <c r="C219" s="14"/>
      <c r="D219" s="12" t="s">
        <v>235</v>
      </c>
      <c r="E219" s="11" t="s">
        <v>236</v>
      </c>
      <c r="F219" s="186">
        <v>11</v>
      </c>
      <c r="G219" s="182">
        <v>3081.97</v>
      </c>
      <c r="H219" s="182">
        <v>3081.97</v>
      </c>
      <c r="I219" s="187">
        <v>33901.67</v>
      </c>
      <c r="K219" s="184"/>
      <c r="L219" s="4"/>
    </row>
    <row r="220" spans="1:12" x14ac:dyDescent="0.25">
      <c r="A220" s="194"/>
      <c r="B220" s="13"/>
      <c r="C220" s="14"/>
      <c r="D220" s="12" t="s">
        <v>192</v>
      </c>
      <c r="E220" s="11" t="s">
        <v>193</v>
      </c>
      <c r="F220" s="186">
        <v>103</v>
      </c>
      <c r="G220" s="182">
        <v>3081.97</v>
      </c>
      <c r="H220" s="182">
        <v>3081.97</v>
      </c>
      <c r="I220" s="187">
        <v>317442.90999999997</v>
      </c>
      <c r="K220" s="184"/>
      <c r="L220" s="4"/>
    </row>
    <row r="221" spans="1:12" x14ac:dyDescent="0.25">
      <c r="A221" s="194"/>
      <c r="B221" s="13"/>
      <c r="C221" s="14"/>
      <c r="D221" s="12" t="s">
        <v>216</v>
      </c>
      <c r="E221" s="11" t="s">
        <v>217</v>
      </c>
      <c r="F221" s="186">
        <v>42</v>
      </c>
      <c r="G221" s="182">
        <v>3081.97</v>
      </c>
      <c r="H221" s="182">
        <v>3081.97</v>
      </c>
      <c r="I221" s="187">
        <v>129442.73999999999</v>
      </c>
      <c r="K221" s="184"/>
      <c r="L221" s="4"/>
    </row>
    <row r="222" spans="1:12" x14ac:dyDescent="0.25">
      <c r="A222" s="194"/>
      <c r="B222" s="13"/>
      <c r="C222" s="14"/>
      <c r="D222" s="12" t="s">
        <v>168</v>
      </c>
      <c r="E222" s="11" t="s">
        <v>169</v>
      </c>
      <c r="F222" s="186">
        <v>106</v>
      </c>
      <c r="G222" s="182">
        <v>3081.97</v>
      </c>
      <c r="H222" s="182">
        <v>3081.97</v>
      </c>
      <c r="I222" s="187">
        <v>326688.82</v>
      </c>
      <c r="K222" s="184"/>
      <c r="L222" s="4"/>
    </row>
    <row r="223" spans="1:12" x14ac:dyDescent="0.25">
      <c r="A223" s="194"/>
      <c r="B223" s="13"/>
      <c r="C223" s="14"/>
      <c r="D223" s="12" t="s">
        <v>170</v>
      </c>
      <c r="E223" s="11" t="s">
        <v>171</v>
      </c>
      <c r="F223" s="186">
        <v>827</v>
      </c>
      <c r="G223" s="182">
        <v>2773.78</v>
      </c>
      <c r="H223" s="182">
        <v>2773.78</v>
      </c>
      <c r="I223" s="187">
        <v>2293916.06</v>
      </c>
      <c r="K223" s="184"/>
      <c r="L223" s="4"/>
    </row>
    <row r="224" spans="1:12" ht="36" x14ac:dyDescent="0.25">
      <c r="A224" s="194"/>
      <c r="B224" s="13"/>
      <c r="C224" s="14"/>
      <c r="D224" s="12" t="s">
        <v>172</v>
      </c>
      <c r="E224" s="11" t="s">
        <v>173</v>
      </c>
      <c r="F224" s="186">
        <v>14</v>
      </c>
      <c r="G224" s="182">
        <v>4542.25</v>
      </c>
      <c r="H224" s="182">
        <v>4542.25</v>
      </c>
      <c r="I224" s="187">
        <v>63591.5</v>
      </c>
      <c r="K224" s="184"/>
      <c r="L224" s="4"/>
    </row>
    <row r="225" spans="1:12" ht="24" x14ac:dyDescent="0.25">
      <c r="A225" s="194"/>
      <c r="B225" s="13"/>
      <c r="C225" s="14"/>
      <c r="D225" s="12" t="s">
        <v>194</v>
      </c>
      <c r="E225" s="11" t="s">
        <v>195</v>
      </c>
      <c r="F225" s="186">
        <v>4</v>
      </c>
      <c r="G225" s="182">
        <v>3081.97</v>
      </c>
      <c r="H225" s="182">
        <v>3081.97</v>
      </c>
      <c r="I225" s="187">
        <v>12327.88</v>
      </c>
      <c r="K225" s="184"/>
      <c r="L225" s="4"/>
    </row>
    <row r="226" spans="1:12" ht="24" x14ac:dyDescent="0.25">
      <c r="A226" s="194"/>
      <c r="B226" s="13"/>
      <c r="C226" s="14"/>
      <c r="D226" s="12" t="s">
        <v>196</v>
      </c>
      <c r="E226" s="11" t="s">
        <v>197</v>
      </c>
      <c r="F226" s="186">
        <v>4</v>
      </c>
      <c r="G226" s="182">
        <v>4281.5</v>
      </c>
      <c r="H226" s="182">
        <v>4281.5</v>
      </c>
      <c r="I226" s="187">
        <v>17126</v>
      </c>
      <c r="K226" s="184"/>
      <c r="L226" s="4"/>
    </row>
    <row r="227" spans="1:12" x14ac:dyDescent="0.25">
      <c r="A227" s="194"/>
      <c r="B227" s="13"/>
      <c r="C227" s="14"/>
      <c r="D227" s="12" t="s">
        <v>198</v>
      </c>
      <c r="E227" s="11" t="s">
        <v>199</v>
      </c>
      <c r="F227" s="186">
        <v>4</v>
      </c>
      <c r="G227" s="182">
        <v>3081.97</v>
      </c>
      <c r="H227" s="182">
        <v>3081.97</v>
      </c>
      <c r="I227" s="187">
        <v>12327.88</v>
      </c>
      <c r="K227" s="184"/>
      <c r="L227" s="4"/>
    </row>
    <row r="228" spans="1:12" ht="24" x14ac:dyDescent="0.25">
      <c r="A228" s="194"/>
      <c r="B228" s="13"/>
      <c r="C228" s="14"/>
      <c r="D228" s="12" t="s">
        <v>200</v>
      </c>
      <c r="E228" s="11" t="s">
        <v>201</v>
      </c>
      <c r="F228" s="186">
        <v>11</v>
      </c>
      <c r="G228" s="182">
        <v>4542.25</v>
      </c>
      <c r="H228" s="182">
        <v>4542.25</v>
      </c>
      <c r="I228" s="187">
        <v>49964.75</v>
      </c>
      <c r="K228" s="184"/>
      <c r="L228" s="4"/>
    </row>
    <row r="229" spans="1:12" x14ac:dyDescent="0.25">
      <c r="A229" s="194"/>
      <c r="B229" s="13"/>
      <c r="C229" s="14"/>
      <c r="D229" s="12" t="s">
        <v>174</v>
      </c>
      <c r="E229" s="11" t="s">
        <v>175</v>
      </c>
      <c r="F229" s="186">
        <v>760</v>
      </c>
      <c r="G229" s="182">
        <v>2722.4</v>
      </c>
      <c r="H229" s="182">
        <v>2722.4</v>
      </c>
      <c r="I229" s="187">
        <v>2069024</v>
      </c>
      <c r="K229" s="184"/>
      <c r="L229" s="4"/>
    </row>
    <row r="230" spans="1:12" ht="24" x14ac:dyDescent="0.25">
      <c r="A230" s="194"/>
      <c r="B230" s="13"/>
      <c r="C230" s="14"/>
      <c r="D230" s="12" t="s">
        <v>179</v>
      </c>
      <c r="E230" s="11" t="s">
        <v>180</v>
      </c>
      <c r="F230" s="186">
        <v>6</v>
      </c>
      <c r="G230" s="182">
        <v>4542.25</v>
      </c>
      <c r="H230" s="182">
        <v>4542.25</v>
      </c>
      <c r="I230" s="187">
        <v>27253.5</v>
      </c>
      <c r="K230" s="184"/>
      <c r="L230" s="4"/>
    </row>
    <row r="231" spans="1:12" x14ac:dyDescent="0.25">
      <c r="A231" s="194"/>
      <c r="B231" s="13"/>
      <c r="C231" s="14"/>
      <c r="D231" s="12" t="s">
        <v>228</v>
      </c>
      <c r="E231" s="11" t="s">
        <v>229</v>
      </c>
      <c r="F231" s="186">
        <v>60</v>
      </c>
      <c r="G231" s="182">
        <v>3081.97</v>
      </c>
      <c r="H231" s="182">
        <v>3081.97</v>
      </c>
      <c r="I231" s="187">
        <v>184918.19999999998</v>
      </c>
      <c r="K231" s="184"/>
      <c r="L231" s="4"/>
    </row>
    <row r="232" spans="1:12" ht="24" x14ac:dyDescent="0.25">
      <c r="A232" s="194"/>
      <c r="B232" s="13"/>
      <c r="C232" s="14"/>
      <c r="D232" s="12" t="s">
        <v>181</v>
      </c>
      <c r="E232" s="11" t="s">
        <v>182</v>
      </c>
      <c r="F232" s="186">
        <v>39</v>
      </c>
      <c r="G232" s="182">
        <v>4542.25</v>
      </c>
      <c r="H232" s="182">
        <v>4542.25</v>
      </c>
      <c r="I232" s="187">
        <v>177147.75</v>
      </c>
      <c r="K232" s="184"/>
      <c r="L232" s="4"/>
    </row>
    <row r="233" spans="1:12" x14ac:dyDescent="0.25">
      <c r="A233" s="194"/>
      <c r="B233" s="13"/>
      <c r="C233" s="14"/>
      <c r="D233" s="12" t="s">
        <v>183</v>
      </c>
      <c r="E233" s="11" t="s">
        <v>184</v>
      </c>
      <c r="F233" s="186">
        <v>69</v>
      </c>
      <c r="G233" s="182">
        <v>3081.97</v>
      </c>
      <c r="H233" s="182">
        <v>3081.97</v>
      </c>
      <c r="I233" s="187">
        <v>212655.93</v>
      </c>
      <c r="K233" s="184"/>
      <c r="L233" s="4"/>
    </row>
    <row r="234" spans="1:12" ht="24" x14ac:dyDescent="0.25">
      <c r="A234" s="194"/>
      <c r="B234" s="13"/>
      <c r="C234" s="14"/>
      <c r="D234" s="12" t="s">
        <v>185</v>
      </c>
      <c r="E234" s="11" t="s">
        <v>186</v>
      </c>
      <c r="F234" s="186">
        <v>40</v>
      </c>
      <c r="G234" s="182">
        <v>3801.09</v>
      </c>
      <c r="H234" s="182">
        <v>3801.09</v>
      </c>
      <c r="I234" s="187">
        <v>152043.6</v>
      </c>
      <c r="K234" s="184"/>
      <c r="L234" s="4"/>
    </row>
    <row r="235" spans="1:12" ht="24" x14ac:dyDescent="0.25">
      <c r="A235" s="194"/>
      <c r="B235" s="13"/>
      <c r="C235" s="14"/>
      <c r="D235" s="12" t="s">
        <v>203</v>
      </c>
      <c r="E235" s="11" t="s">
        <v>204</v>
      </c>
      <c r="F235" s="186">
        <v>205</v>
      </c>
      <c r="G235" s="182">
        <v>5063.7700000000004</v>
      </c>
      <c r="H235" s="182">
        <v>5063.7700000000004</v>
      </c>
      <c r="I235" s="187">
        <v>1038072.8500000001</v>
      </c>
      <c r="K235" s="184"/>
      <c r="L235" s="4"/>
    </row>
    <row r="236" spans="1:12" ht="24" x14ac:dyDescent="0.25">
      <c r="A236" s="194"/>
      <c r="B236" s="13"/>
      <c r="C236" s="14"/>
      <c r="D236" s="12" t="s">
        <v>176</v>
      </c>
      <c r="E236" s="11" t="s">
        <v>177</v>
      </c>
      <c r="F236" s="186">
        <v>20</v>
      </c>
      <c r="G236" s="182"/>
      <c r="H236" s="182">
        <v>2704.43</v>
      </c>
      <c r="I236" s="187">
        <v>54088.6</v>
      </c>
      <c r="K236" s="184"/>
      <c r="L236" s="4"/>
    </row>
    <row r="237" spans="1:12" x14ac:dyDescent="0.25">
      <c r="A237" s="195"/>
      <c r="B237" s="13"/>
      <c r="C237" s="189" t="s">
        <v>261</v>
      </c>
      <c r="D237" s="190"/>
      <c r="E237" s="190"/>
      <c r="F237" s="191">
        <v>2373</v>
      </c>
      <c r="G237" s="16"/>
      <c r="H237" s="16"/>
      <c r="I237" s="192">
        <v>7324250.0399999991</v>
      </c>
      <c r="K237" s="184"/>
      <c r="L237" s="4"/>
    </row>
    <row r="238" spans="1:12" x14ac:dyDescent="0.25">
      <c r="A238" s="177">
        <v>17</v>
      </c>
      <c r="B238" s="193">
        <v>430249</v>
      </c>
      <c r="C238" s="11" t="s">
        <v>24</v>
      </c>
      <c r="D238" s="12" t="s">
        <v>206</v>
      </c>
      <c r="E238" s="11" t="s">
        <v>207</v>
      </c>
      <c r="F238" s="186">
        <v>4</v>
      </c>
      <c r="G238" s="182">
        <v>2812.02</v>
      </c>
      <c r="H238" s="182">
        <v>2812.02</v>
      </c>
      <c r="I238" s="187">
        <v>11248.08</v>
      </c>
      <c r="K238" s="184"/>
      <c r="L238" s="4"/>
    </row>
    <row r="239" spans="1:12" x14ac:dyDescent="0.25">
      <c r="A239" s="194"/>
      <c r="B239" s="13"/>
      <c r="C239" s="14"/>
      <c r="D239" s="12" t="s">
        <v>210</v>
      </c>
      <c r="E239" s="11" t="s">
        <v>211</v>
      </c>
      <c r="F239" s="186">
        <v>3</v>
      </c>
      <c r="G239" s="182">
        <v>2812.02</v>
      </c>
      <c r="H239" s="182">
        <v>2812.02</v>
      </c>
      <c r="I239" s="187">
        <v>8436.06</v>
      </c>
      <c r="K239" s="184"/>
      <c r="L239" s="4"/>
    </row>
    <row r="240" spans="1:12" ht="24" x14ac:dyDescent="0.25">
      <c r="A240" s="194"/>
      <c r="B240" s="13"/>
      <c r="C240" s="14"/>
      <c r="D240" s="12" t="s">
        <v>190</v>
      </c>
      <c r="E240" s="11" t="s">
        <v>191</v>
      </c>
      <c r="F240" s="186">
        <v>27</v>
      </c>
      <c r="G240" s="182">
        <v>2812.02</v>
      </c>
      <c r="H240" s="182">
        <v>2812.02</v>
      </c>
      <c r="I240" s="187">
        <v>75924.539999999994</v>
      </c>
      <c r="K240" s="184"/>
      <c r="L240" s="4"/>
    </row>
    <row r="241" spans="1:12" x14ac:dyDescent="0.25">
      <c r="A241" s="194"/>
      <c r="B241" s="13"/>
      <c r="C241" s="14"/>
      <c r="D241" s="12" t="s">
        <v>235</v>
      </c>
      <c r="E241" s="11" t="s">
        <v>236</v>
      </c>
      <c r="F241" s="186">
        <v>15</v>
      </c>
      <c r="G241" s="182">
        <v>2812.02</v>
      </c>
      <c r="H241" s="182">
        <v>2812.02</v>
      </c>
      <c r="I241" s="187">
        <v>42180.3</v>
      </c>
      <c r="K241" s="184"/>
      <c r="L241" s="4"/>
    </row>
    <row r="242" spans="1:12" x14ac:dyDescent="0.25">
      <c r="A242" s="194"/>
      <c r="B242" s="13"/>
      <c r="C242" s="14"/>
      <c r="D242" s="12" t="s">
        <v>192</v>
      </c>
      <c r="E242" s="11" t="s">
        <v>193</v>
      </c>
      <c r="F242" s="186">
        <v>8</v>
      </c>
      <c r="G242" s="182">
        <v>2812.02</v>
      </c>
      <c r="H242" s="182">
        <v>2812.02</v>
      </c>
      <c r="I242" s="187">
        <v>22496.16</v>
      </c>
      <c r="K242" s="184"/>
      <c r="L242" s="4"/>
    </row>
    <row r="243" spans="1:12" x14ac:dyDescent="0.25">
      <c r="A243" s="194"/>
      <c r="B243" s="13"/>
      <c r="C243" s="14"/>
      <c r="D243" s="12" t="s">
        <v>256</v>
      </c>
      <c r="E243" s="11" t="s">
        <v>257</v>
      </c>
      <c r="F243" s="186">
        <v>3</v>
      </c>
      <c r="G243" s="182">
        <v>2812.02</v>
      </c>
      <c r="H243" s="182">
        <v>2812.02</v>
      </c>
      <c r="I243" s="187">
        <v>8436.06</v>
      </c>
      <c r="K243" s="184"/>
      <c r="L243" s="4"/>
    </row>
    <row r="244" spans="1:12" x14ac:dyDescent="0.25">
      <c r="A244" s="194"/>
      <c r="B244" s="13"/>
      <c r="C244" s="14"/>
      <c r="D244" s="12" t="s">
        <v>216</v>
      </c>
      <c r="E244" s="11" t="s">
        <v>217</v>
      </c>
      <c r="F244" s="186">
        <v>3</v>
      </c>
      <c r="G244" s="182">
        <v>2812.02</v>
      </c>
      <c r="H244" s="182">
        <v>2812.02</v>
      </c>
      <c r="I244" s="187">
        <v>8436.06</v>
      </c>
      <c r="K244" s="184"/>
      <c r="L244" s="4"/>
    </row>
    <row r="245" spans="1:12" x14ac:dyDescent="0.25">
      <c r="A245" s="194"/>
      <c r="B245" s="13"/>
      <c r="C245" s="14"/>
      <c r="D245" s="12" t="s">
        <v>168</v>
      </c>
      <c r="E245" s="11" t="s">
        <v>169</v>
      </c>
      <c r="F245" s="186">
        <v>56</v>
      </c>
      <c r="G245" s="182">
        <v>2812.02</v>
      </c>
      <c r="H245" s="182">
        <v>2812.02</v>
      </c>
      <c r="I245" s="187">
        <v>157473.12</v>
      </c>
      <c r="K245" s="184"/>
      <c r="L245" s="4"/>
    </row>
    <row r="246" spans="1:12" x14ac:dyDescent="0.25">
      <c r="A246" s="194"/>
      <c r="B246" s="13"/>
      <c r="C246" s="14"/>
      <c r="D246" s="12" t="s">
        <v>241</v>
      </c>
      <c r="E246" s="11" t="s">
        <v>242</v>
      </c>
      <c r="F246" s="186">
        <v>10</v>
      </c>
      <c r="G246" s="182">
        <v>2812.02</v>
      </c>
      <c r="H246" s="182">
        <v>2812.02</v>
      </c>
      <c r="I246" s="187">
        <v>28120.2</v>
      </c>
      <c r="K246" s="184"/>
      <c r="L246" s="4"/>
    </row>
    <row r="247" spans="1:12" ht="24" x14ac:dyDescent="0.25">
      <c r="A247" s="194"/>
      <c r="B247" s="13"/>
      <c r="C247" s="14"/>
      <c r="D247" s="12" t="s">
        <v>218</v>
      </c>
      <c r="E247" s="11" t="s">
        <v>219</v>
      </c>
      <c r="F247" s="186">
        <v>33</v>
      </c>
      <c r="G247" s="182">
        <v>4144.3900000000003</v>
      </c>
      <c r="H247" s="182">
        <v>4144.3900000000003</v>
      </c>
      <c r="I247" s="187">
        <v>136764.87000000002</v>
      </c>
      <c r="K247" s="184"/>
      <c r="L247" s="4"/>
    </row>
    <row r="248" spans="1:12" x14ac:dyDescent="0.25">
      <c r="A248" s="194"/>
      <c r="B248" s="13"/>
      <c r="C248" s="14"/>
      <c r="D248" s="12" t="s">
        <v>170</v>
      </c>
      <c r="E248" s="11" t="s">
        <v>171</v>
      </c>
      <c r="F248" s="186">
        <v>537</v>
      </c>
      <c r="G248" s="182">
        <v>2530.8200000000002</v>
      </c>
      <c r="H248" s="182">
        <v>2530.8200000000002</v>
      </c>
      <c r="I248" s="187">
        <v>1359050.34</v>
      </c>
      <c r="K248" s="184"/>
      <c r="L248" s="4"/>
    </row>
    <row r="249" spans="1:12" ht="36" x14ac:dyDescent="0.25">
      <c r="A249" s="194"/>
      <c r="B249" s="13"/>
      <c r="C249" s="14"/>
      <c r="D249" s="12" t="s">
        <v>172</v>
      </c>
      <c r="E249" s="11" t="s">
        <v>173</v>
      </c>
      <c r="F249" s="186">
        <v>128</v>
      </c>
      <c r="G249" s="182">
        <v>4144.3900000000003</v>
      </c>
      <c r="H249" s="182">
        <v>4144.3900000000003</v>
      </c>
      <c r="I249" s="187">
        <v>530481.92000000004</v>
      </c>
      <c r="K249" s="184"/>
      <c r="L249" s="4"/>
    </row>
    <row r="250" spans="1:12" x14ac:dyDescent="0.25">
      <c r="A250" s="194"/>
      <c r="B250" s="13"/>
      <c r="C250" s="14"/>
      <c r="D250" s="12" t="s">
        <v>220</v>
      </c>
      <c r="E250" s="11" t="s">
        <v>221</v>
      </c>
      <c r="F250" s="186">
        <v>4</v>
      </c>
      <c r="G250" s="182">
        <v>2812.02</v>
      </c>
      <c r="H250" s="182">
        <v>2812.02</v>
      </c>
      <c r="I250" s="187">
        <v>11248.08</v>
      </c>
      <c r="K250" s="184"/>
      <c r="L250" s="4"/>
    </row>
    <row r="251" spans="1:12" x14ac:dyDescent="0.25">
      <c r="A251" s="194"/>
      <c r="B251" s="13"/>
      <c r="C251" s="14"/>
      <c r="D251" s="12" t="s">
        <v>222</v>
      </c>
      <c r="E251" s="11" t="s">
        <v>223</v>
      </c>
      <c r="F251" s="186">
        <v>4</v>
      </c>
      <c r="G251" s="182">
        <v>2812.02</v>
      </c>
      <c r="H251" s="182">
        <v>2812.02</v>
      </c>
      <c r="I251" s="187">
        <v>11248.08</v>
      </c>
      <c r="K251" s="184"/>
      <c r="L251" s="4"/>
    </row>
    <row r="252" spans="1:12" ht="24" x14ac:dyDescent="0.25">
      <c r="A252" s="194"/>
      <c r="B252" s="13"/>
      <c r="C252" s="14"/>
      <c r="D252" s="12" t="s">
        <v>262</v>
      </c>
      <c r="E252" s="11" t="s">
        <v>263</v>
      </c>
      <c r="F252" s="186">
        <v>3</v>
      </c>
      <c r="G252" s="182">
        <v>2812.02</v>
      </c>
      <c r="H252" s="182">
        <v>2812.02</v>
      </c>
      <c r="I252" s="187">
        <v>8436.06</v>
      </c>
      <c r="K252" s="184"/>
      <c r="L252" s="4"/>
    </row>
    <row r="253" spans="1:12" ht="24" x14ac:dyDescent="0.25">
      <c r="A253" s="194"/>
      <c r="B253" s="13"/>
      <c r="C253" s="14"/>
      <c r="D253" s="12" t="s">
        <v>196</v>
      </c>
      <c r="E253" s="11" t="s">
        <v>197</v>
      </c>
      <c r="F253" s="186">
        <v>48</v>
      </c>
      <c r="G253" s="182">
        <v>3906.48</v>
      </c>
      <c r="H253" s="182">
        <v>3906.48</v>
      </c>
      <c r="I253" s="187">
        <v>187511.04000000001</v>
      </c>
      <c r="K253" s="184"/>
      <c r="L253" s="4"/>
    </row>
    <row r="254" spans="1:12" ht="24" x14ac:dyDescent="0.25">
      <c r="A254" s="194"/>
      <c r="B254" s="13"/>
      <c r="C254" s="14"/>
      <c r="D254" s="12" t="s">
        <v>200</v>
      </c>
      <c r="E254" s="11" t="s">
        <v>201</v>
      </c>
      <c r="F254" s="186">
        <v>54</v>
      </c>
      <c r="G254" s="182">
        <v>4144.3900000000003</v>
      </c>
      <c r="H254" s="182">
        <v>4144.3900000000003</v>
      </c>
      <c r="I254" s="187">
        <v>223797.06000000003</v>
      </c>
      <c r="K254" s="184"/>
      <c r="L254" s="4"/>
    </row>
    <row r="255" spans="1:12" x14ac:dyDescent="0.25">
      <c r="A255" s="194"/>
      <c r="B255" s="13"/>
      <c r="C255" s="14"/>
      <c r="D255" s="12" t="s">
        <v>174</v>
      </c>
      <c r="E255" s="11" t="s">
        <v>175</v>
      </c>
      <c r="F255" s="186">
        <v>468</v>
      </c>
      <c r="G255" s="182">
        <v>2483.94</v>
      </c>
      <c r="H255" s="182">
        <v>2483.94</v>
      </c>
      <c r="I255" s="187">
        <v>1162483.92</v>
      </c>
      <c r="K255" s="184"/>
      <c r="L255" s="4"/>
    </row>
    <row r="256" spans="1:12" ht="24" x14ac:dyDescent="0.25">
      <c r="A256" s="194"/>
      <c r="B256" s="13"/>
      <c r="C256" s="14"/>
      <c r="D256" s="12" t="s">
        <v>179</v>
      </c>
      <c r="E256" s="11" t="s">
        <v>180</v>
      </c>
      <c r="F256" s="186">
        <v>17</v>
      </c>
      <c r="G256" s="182">
        <v>4144.3900000000003</v>
      </c>
      <c r="H256" s="182">
        <v>4144.3900000000003</v>
      </c>
      <c r="I256" s="187">
        <v>70454.63</v>
      </c>
      <c r="K256" s="184"/>
      <c r="L256" s="4"/>
    </row>
    <row r="257" spans="1:12" x14ac:dyDescent="0.25">
      <c r="A257" s="194"/>
      <c r="B257" s="13"/>
      <c r="C257" s="14"/>
      <c r="D257" s="12" t="s">
        <v>228</v>
      </c>
      <c r="E257" s="11" t="s">
        <v>229</v>
      </c>
      <c r="F257" s="186">
        <v>26</v>
      </c>
      <c r="G257" s="182">
        <v>2812.02</v>
      </c>
      <c r="H257" s="182">
        <v>2812.02</v>
      </c>
      <c r="I257" s="187">
        <v>73112.52</v>
      </c>
      <c r="K257" s="184"/>
      <c r="L257" s="4"/>
    </row>
    <row r="258" spans="1:12" ht="24" x14ac:dyDescent="0.25">
      <c r="A258" s="194"/>
      <c r="B258" s="13"/>
      <c r="C258" s="14"/>
      <c r="D258" s="12" t="s">
        <v>181</v>
      </c>
      <c r="E258" s="11" t="s">
        <v>182</v>
      </c>
      <c r="F258" s="186">
        <v>40</v>
      </c>
      <c r="G258" s="182">
        <v>4144.3900000000003</v>
      </c>
      <c r="H258" s="182">
        <v>4144.3900000000003</v>
      </c>
      <c r="I258" s="187">
        <v>165775.6</v>
      </c>
      <c r="K258" s="184"/>
      <c r="L258" s="4"/>
    </row>
    <row r="259" spans="1:12" x14ac:dyDescent="0.25">
      <c r="A259" s="194"/>
      <c r="B259" s="13"/>
      <c r="C259" s="14"/>
      <c r="D259" s="12" t="s">
        <v>183</v>
      </c>
      <c r="E259" s="11" t="s">
        <v>184</v>
      </c>
      <c r="F259" s="186">
        <v>36</v>
      </c>
      <c r="G259" s="182">
        <v>2812.02</v>
      </c>
      <c r="H259" s="182">
        <v>2812.02</v>
      </c>
      <c r="I259" s="187">
        <v>101232.72</v>
      </c>
      <c r="K259" s="184"/>
      <c r="L259" s="4"/>
    </row>
    <row r="260" spans="1:12" ht="24" x14ac:dyDescent="0.25">
      <c r="A260" s="194"/>
      <c r="B260" s="13"/>
      <c r="C260" s="14"/>
      <c r="D260" s="12" t="s">
        <v>185</v>
      </c>
      <c r="E260" s="11" t="s">
        <v>186</v>
      </c>
      <c r="F260" s="186">
        <v>165</v>
      </c>
      <c r="G260" s="182">
        <v>3468.15</v>
      </c>
      <c r="H260" s="182">
        <v>3468.15</v>
      </c>
      <c r="I260" s="187">
        <v>572244.75</v>
      </c>
      <c r="K260" s="184"/>
      <c r="L260" s="4"/>
    </row>
    <row r="261" spans="1:12" ht="24" x14ac:dyDescent="0.25">
      <c r="A261" s="194"/>
      <c r="B261" s="13"/>
      <c r="C261" s="14"/>
      <c r="D261" s="12" t="s">
        <v>203</v>
      </c>
      <c r="E261" s="11" t="s">
        <v>204</v>
      </c>
      <c r="F261" s="186">
        <v>162</v>
      </c>
      <c r="G261" s="182">
        <v>4620.2299999999996</v>
      </c>
      <c r="H261" s="182">
        <v>4620.2299999999996</v>
      </c>
      <c r="I261" s="187">
        <v>748477.25999999989</v>
      </c>
      <c r="K261" s="184"/>
      <c r="L261" s="4"/>
    </row>
    <row r="262" spans="1:12" ht="24" x14ac:dyDescent="0.25">
      <c r="A262" s="194"/>
      <c r="B262" s="13"/>
      <c r="C262" s="14"/>
      <c r="D262" s="12" t="s">
        <v>176</v>
      </c>
      <c r="E262" s="11" t="s">
        <v>177</v>
      </c>
      <c r="F262" s="186">
        <v>20</v>
      </c>
      <c r="G262" s="182">
        <v>2530.8200000000002</v>
      </c>
      <c r="H262" s="182">
        <v>2467.5500000000002</v>
      </c>
      <c r="I262" s="187">
        <v>49351</v>
      </c>
      <c r="K262" s="184"/>
      <c r="L262" s="4"/>
    </row>
    <row r="263" spans="1:12" x14ac:dyDescent="0.25">
      <c r="A263" s="195"/>
      <c r="B263" s="13"/>
      <c r="C263" s="189" t="s">
        <v>264</v>
      </c>
      <c r="D263" s="190"/>
      <c r="E263" s="190"/>
      <c r="F263" s="191">
        <v>1874</v>
      </c>
      <c r="G263" s="16"/>
      <c r="H263" s="16"/>
      <c r="I263" s="192">
        <v>5774420.4299999997</v>
      </c>
      <c r="K263" s="184"/>
      <c r="L263" s="4"/>
    </row>
    <row r="264" spans="1:12" ht="24" x14ac:dyDescent="0.25">
      <c r="A264" s="177">
        <v>18</v>
      </c>
      <c r="B264" s="193">
        <v>430260</v>
      </c>
      <c r="C264" s="11" t="s">
        <v>265</v>
      </c>
      <c r="D264" s="12" t="s">
        <v>190</v>
      </c>
      <c r="E264" s="11" t="s">
        <v>191</v>
      </c>
      <c r="F264" s="186">
        <v>269</v>
      </c>
      <c r="G264" s="182">
        <v>2812.02</v>
      </c>
      <c r="H264" s="182">
        <v>2812.02</v>
      </c>
      <c r="I264" s="187">
        <v>756433.38</v>
      </c>
      <c r="K264" s="184"/>
      <c r="L264" s="4"/>
    </row>
    <row r="265" spans="1:12" x14ac:dyDescent="0.25">
      <c r="A265" s="194"/>
      <c r="B265" s="13"/>
      <c r="C265" s="14"/>
      <c r="D265" s="12" t="s">
        <v>235</v>
      </c>
      <c r="E265" s="11" t="s">
        <v>236</v>
      </c>
      <c r="F265" s="186">
        <v>1</v>
      </c>
      <c r="G265" s="182">
        <v>2812.02</v>
      </c>
      <c r="H265" s="182">
        <v>2812.02</v>
      </c>
      <c r="I265" s="187">
        <v>2812.02</v>
      </c>
      <c r="K265" s="184"/>
      <c r="L265" s="4"/>
    </row>
    <row r="266" spans="1:12" x14ac:dyDescent="0.25">
      <c r="A266" s="194"/>
      <c r="B266" s="13"/>
      <c r="C266" s="14"/>
      <c r="D266" s="12" t="s">
        <v>168</v>
      </c>
      <c r="E266" s="11" t="s">
        <v>169</v>
      </c>
      <c r="F266" s="186">
        <v>68</v>
      </c>
      <c r="G266" s="182">
        <v>2812.02</v>
      </c>
      <c r="H266" s="182">
        <v>2812.02</v>
      </c>
      <c r="I266" s="187">
        <v>191217.36</v>
      </c>
      <c r="K266" s="184"/>
      <c r="L266" s="4"/>
    </row>
    <row r="267" spans="1:12" ht="24" x14ac:dyDescent="0.25">
      <c r="A267" s="194"/>
      <c r="B267" s="13"/>
      <c r="C267" s="14"/>
      <c r="D267" s="12" t="s">
        <v>218</v>
      </c>
      <c r="E267" s="11" t="s">
        <v>219</v>
      </c>
      <c r="F267" s="186">
        <v>35</v>
      </c>
      <c r="G267" s="182">
        <v>4144.3900000000003</v>
      </c>
      <c r="H267" s="182">
        <v>4144.3900000000003</v>
      </c>
      <c r="I267" s="187">
        <v>145053.65000000002</v>
      </c>
      <c r="K267" s="184"/>
      <c r="L267" s="4"/>
    </row>
    <row r="268" spans="1:12" x14ac:dyDescent="0.25">
      <c r="A268" s="194"/>
      <c r="B268" s="13"/>
      <c r="C268" s="14"/>
      <c r="D268" s="12" t="s">
        <v>170</v>
      </c>
      <c r="E268" s="11" t="s">
        <v>171</v>
      </c>
      <c r="F268" s="186">
        <v>646</v>
      </c>
      <c r="G268" s="182">
        <v>2530.8200000000002</v>
      </c>
      <c r="H268" s="182">
        <v>2530.8200000000002</v>
      </c>
      <c r="I268" s="187">
        <v>1634909.7200000002</v>
      </c>
      <c r="K268" s="184"/>
      <c r="L268" s="4"/>
    </row>
    <row r="269" spans="1:12" ht="36" x14ac:dyDescent="0.25">
      <c r="A269" s="194"/>
      <c r="B269" s="13"/>
      <c r="C269" s="14"/>
      <c r="D269" s="12" t="s">
        <v>172</v>
      </c>
      <c r="E269" s="11" t="s">
        <v>173</v>
      </c>
      <c r="F269" s="186">
        <v>179</v>
      </c>
      <c r="G269" s="182">
        <v>4144.3900000000003</v>
      </c>
      <c r="H269" s="182">
        <v>4144.3900000000003</v>
      </c>
      <c r="I269" s="187">
        <v>741845.81</v>
      </c>
      <c r="K269" s="184"/>
      <c r="L269" s="4"/>
    </row>
    <row r="270" spans="1:12" ht="24" x14ac:dyDescent="0.25">
      <c r="A270" s="194"/>
      <c r="B270" s="13"/>
      <c r="C270" s="14"/>
      <c r="D270" s="12" t="s">
        <v>194</v>
      </c>
      <c r="E270" s="11" t="s">
        <v>195</v>
      </c>
      <c r="F270" s="186">
        <v>56</v>
      </c>
      <c r="G270" s="182">
        <v>2812.02</v>
      </c>
      <c r="H270" s="182">
        <v>2812.02</v>
      </c>
      <c r="I270" s="187">
        <v>157473.12</v>
      </c>
      <c r="K270" s="184"/>
      <c r="L270" s="4"/>
    </row>
    <row r="271" spans="1:12" ht="24" x14ac:dyDescent="0.25">
      <c r="A271" s="194"/>
      <c r="B271" s="13"/>
      <c r="C271" s="14"/>
      <c r="D271" s="12" t="s">
        <v>196</v>
      </c>
      <c r="E271" s="11" t="s">
        <v>197</v>
      </c>
      <c r="F271" s="186">
        <v>70</v>
      </c>
      <c r="G271" s="182">
        <v>3906.48</v>
      </c>
      <c r="H271" s="182">
        <v>3906.48</v>
      </c>
      <c r="I271" s="187">
        <v>273453.59999999998</v>
      </c>
      <c r="K271" s="184"/>
      <c r="L271" s="4"/>
    </row>
    <row r="272" spans="1:12" x14ac:dyDescent="0.25">
      <c r="A272" s="194"/>
      <c r="B272" s="13"/>
      <c r="C272" s="14"/>
      <c r="D272" s="12" t="s">
        <v>198</v>
      </c>
      <c r="E272" s="11" t="s">
        <v>199</v>
      </c>
      <c r="F272" s="186">
        <v>64</v>
      </c>
      <c r="G272" s="182">
        <v>2812.02</v>
      </c>
      <c r="H272" s="182">
        <v>2812.02</v>
      </c>
      <c r="I272" s="187">
        <v>179969.28</v>
      </c>
      <c r="K272" s="184"/>
      <c r="L272" s="4"/>
    </row>
    <row r="273" spans="1:12" ht="24" x14ac:dyDescent="0.25">
      <c r="A273" s="194"/>
      <c r="B273" s="13"/>
      <c r="C273" s="14"/>
      <c r="D273" s="12" t="s">
        <v>200</v>
      </c>
      <c r="E273" s="11" t="s">
        <v>201</v>
      </c>
      <c r="F273" s="186">
        <v>72</v>
      </c>
      <c r="G273" s="182">
        <v>4144.3900000000003</v>
      </c>
      <c r="H273" s="182">
        <v>4144.3900000000003</v>
      </c>
      <c r="I273" s="187">
        <v>298396.08</v>
      </c>
      <c r="K273" s="184"/>
      <c r="L273" s="4"/>
    </row>
    <row r="274" spans="1:12" x14ac:dyDescent="0.25">
      <c r="A274" s="194"/>
      <c r="B274" s="13"/>
      <c r="C274" s="14"/>
      <c r="D274" s="12" t="s">
        <v>174</v>
      </c>
      <c r="E274" s="11" t="s">
        <v>175</v>
      </c>
      <c r="F274" s="186">
        <v>550</v>
      </c>
      <c r="G274" s="182">
        <v>2483.94</v>
      </c>
      <c r="H274" s="182">
        <v>2483.94</v>
      </c>
      <c r="I274" s="187">
        <v>1366167</v>
      </c>
      <c r="K274" s="184"/>
      <c r="L274" s="4"/>
    </row>
    <row r="275" spans="1:12" ht="24" x14ac:dyDescent="0.25">
      <c r="A275" s="194"/>
      <c r="B275" s="13"/>
      <c r="C275" s="14"/>
      <c r="D275" s="12" t="s">
        <v>226</v>
      </c>
      <c r="E275" s="11" t="s">
        <v>227</v>
      </c>
      <c r="F275" s="186">
        <v>35</v>
      </c>
      <c r="G275" s="182">
        <v>4144.3900000000003</v>
      </c>
      <c r="H275" s="182">
        <v>4144.3900000000003</v>
      </c>
      <c r="I275" s="187">
        <v>145053.65000000002</v>
      </c>
      <c r="K275" s="184"/>
      <c r="L275" s="4"/>
    </row>
    <row r="276" spans="1:12" ht="24" x14ac:dyDescent="0.25">
      <c r="A276" s="194"/>
      <c r="B276" s="13"/>
      <c r="C276" s="14"/>
      <c r="D276" s="12" t="s">
        <v>185</v>
      </c>
      <c r="E276" s="11" t="s">
        <v>186</v>
      </c>
      <c r="F276" s="186">
        <v>350</v>
      </c>
      <c r="G276" s="182">
        <v>3468.15</v>
      </c>
      <c r="H276" s="182">
        <v>3468.15</v>
      </c>
      <c r="I276" s="187">
        <v>1213852.5</v>
      </c>
      <c r="K276" s="184"/>
      <c r="L276" s="4"/>
    </row>
    <row r="277" spans="1:12" ht="36" x14ac:dyDescent="0.25">
      <c r="A277" s="194"/>
      <c r="B277" s="13"/>
      <c r="C277" s="14"/>
      <c r="D277" s="12" t="s">
        <v>187</v>
      </c>
      <c r="E277" s="11" t="s">
        <v>188</v>
      </c>
      <c r="F277" s="186">
        <v>260</v>
      </c>
      <c r="G277" s="182">
        <v>4620.2299999999996</v>
      </c>
      <c r="H277" s="182">
        <v>4620.2299999999996</v>
      </c>
      <c r="I277" s="187">
        <v>1201259.7999999998</v>
      </c>
      <c r="K277" s="184"/>
      <c r="L277" s="4"/>
    </row>
    <row r="278" spans="1:12" ht="24" x14ac:dyDescent="0.25">
      <c r="A278" s="194"/>
      <c r="B278" s="13"/>
      <c r="C278" s="14"/>
      <c r="D278" s="12" t="s">
        <v>203</v>
      </c>
      <c r="E278" s="11" t="s">
        <v>204</v>
      </c>
      <c r="F278" s="186">
        <v>133</v>
      </c>
      <c r="G278" s="182">
        <v>4620.2299999999996</v>
      </c>
      <c r="H278" s="182">
        <v>4620.2299999999996</v>
      </c>
      <c r="I278" s="187">
        <v>614490.59</v>
      </c>
      <c r="K278" s="184"/>
      <c r="L278" s="4"/>
    </row>
    <row r="279" spans="1:12" x14ac:dyDescent="0.25">
      <c r="A279" s="194"/>
      <c r="B279" s="13"/>
      <c r="C279" s="14"/>
      <c r="D279" s="12" t="s">
        <v>258</v>
      </c>
      <c r="E279" s="11" t="s">
        <v>259</v>
      </c>
      <c r="F279" s="186">
        <v>245</v>
      </c>
      <c r="G279" s="182">
        <v>2812.02</v>
      </c>
      <c r="H279" s="182">
        <v>2812.02</v>
      </c>
      <c r="I279" s="187">
        <v>688944.9</v>
      </c>
      <c r="K279" s="184"/>
      <c r="L279" s="4"/>
    </row>
    <row r="280" spans="1:12" ht="24" x14ac:dyDescent="0.25">
      <c r="A280" s="194"/>
      <c r="B280" s="13"/>
      <c r="C280" s="14"/>
      <c r="D280" s="12" t="s">
        <v>176</v>
      </c>
      <c r="E280" s="11" t="s">
        <v>177</v>
      </c>
      <c r="F280" s="186">
        <v>9</v>
      </c>
      <c r="G280" s="182">
        <v>2530.8200000000002</v>
      </c>
      <c r="H280" s="182">
        <v>2467.5500000000002</v>
      </c>
      <c r="I280" s="187">
        <v>22207.95</v>
      </c>
      <c r="K280" s="184"/>
      <c r="L280" s="4"/>
    </row>
    <row r="281" spans="1:12" x14ac:dyDescent="0.25">
      <c r="A281" s="195"/>
      <c r="B281" s="13"/>
      <c r="C281" s="189" t="s">
        <v>266</v>
      </c>
      <c r="D281" s="190"/>
      <c r="E281" s="190"/>
      <c r="F281" s="191">
        <v>3042</v>
      </c>
      <c r="G281" s="16"/>
      <c r="H281" s="16"/>
      <c r="I281" s="192">
        <v>9633540.4100000001</v>
      </c>
      <c r="K281" s="184"/>
      <c r="L281" s="4"/>
    </row>
    <row r="282" spans="1:12" x14ac:dyDescent="0.25">
      <c r="A282" s="177">
        <v>19</v>
      </c>
      <c r="B282" s="193">
        <v>430285</v>
      </c>
      <c r="C282" s="11" t="s">
        <v>267</v>
      </c>
      <c r="D282" s="12" t="s">
        <v>206</v>
      </c>
      <c r="E282" s="11" t="s">
        <v>207</v>
      </c>
      <c r="F282" s="186">
        <v>9</v>
      </c>
      <c r="G282" s="182">
        <v>2812.02</v>
      </c>
      <c r="H282" s="182">
        <v>2812.02</v>
      </c>
      <c r="I282" s="187">
        <v>25308.18</v>
      </c>
      <c r="K282" s="184"/>
      <c r="L282" s="4"/>
    </row>
    <row r="283" spans="1:12" x14ac:dyDescent="0.25">
      <c r="A283" s="194"/>
      <c r="B283" s="13"/>
      <c r="C283" s="14"/>
      <c r="D283" s="12" t="s">
        <v>233</v>
      </c>
      <c r="E283" s="11" t="s">
        <v>234</v>
      </c>
      <c r="F283" s="186">
        <v>11</v>
      </c>
      <c r="G283" s="182">
        <v>2812.02</v>
      </c>
      <c r="H283" s="182">
        <v>2812.02</v>
      </c>
      <c r="I283" s="187">
        <v>30932.22</v>
      </c>
      <c r="K283" s="184"/>
      <c r="L283" s="4"/>
    </row>
    <row r="284" spans="1:12" x14ac:dyDescent="0.25">
      <c r="A284" s="194"/>
      <c r="B284" s="13"/>
      <c r="C284" s="14"/>
      <c r="D284" s="12" t="s">
        <v>210</v>
      </c>
      <c r="E284" s="11" t="s">
        <v>211</v>
      </c>
      <c r="F284" s="186">
        <v>11</v>
      </c>
      <c r="G284" s="182">
        <v>2812.02</v>
      </c>
      <c r="H284" s="182">
        <v>2812.02</v>
      </c>
      <c r="I284" s="187">
        <v>30932.22</v>
      </c>
      <c r="K284" s="184"/>
      <c r="L284" s="4"/>
    </row>
    <row r="285" spans="1:12" ht="24" x14ac:dyDescent="0.25">
      <c r="A285" s="194"/>
      <c r="B285" s="13"/>
      <c r="C285" s="14"/>
      <c r="D285" s="12" t="s">
        <v>190</v>
      </c>
      <c r="E285" s="11" t="s">
        <v>191</v>
      </c>
      <c r="F285" s="186">
        <v>50</v>
      </c>
      <c r="G285" s="182">
        <v>2812.02</v>
      </c>
      <c r="H285" s="182">
        <v>2812.02</v>
      </c>
      <c r="I285" s="187">
        <v>140601</v>
      </c>
      <c r="K285" s="184"/>
      <c r="L285" s="4"/>
    </row>
    <row r="286" spans="1:12" x14ac:dyDescent="0.25">
      <c r="A286" s="194"/>
      <c r="B286" s="13"/>
      <c r="C286" s="14"/>
      <c r="D286" s="12" t="s">
        <v>235</v>
      </c>
      <c r="E286" s="11" t="s">
        <v>236</v>
      </c>
      <c r="F286" s="186">
        <v>24</v>
      </c>
      <c r="G286" s="182">
        <v>2812.02</v>
      </c>
      <c r="H286" s="182">
        <v>2812.02</v>
      </c>
      <c r="I286" s="187">
        <v>67488.479999999996</v>
      </c>
      <c r="K286" s="184"/>
      <c r="L286" s="4"/>
    </row>
    <row r="287" spans="1:12" x14ac:dyDescent="0.25">
      <c r="A287" s="194"/>
      <c r="B287" s="13"/>
      <c r="C287" s="14"/>
      <c r="D287" s="12" t="s">
        <v>192</v>
      </c>
      <c r="E287" s="11" t="s">
        <v>193</v>
      </c>
      <c r="F287" s="186">
        <v>9</v>
      </c>
      <c r="G287" s="182">
        <v>2812.02</v>
      </c>
      <c r="H287" s="182">
        <v>2812.02</v>
      </c>
      <c r="I287" s="187">
        <v>25308.18</v>
      </c>
      <c r="K287" s="184"/>
      <c r="L287" s="4"/>
    </row>
    <row r="288" spans="1:12" x14ac:dyDescent="0.25">
      <c r="A288" s="194"/>
      <c r="B288" s="13"/>
      <c r="C288" s="14"/>
      <c r="D288" s="12" t="s">
        <v>168</v>
      </c>
      <c r="E288" s="11" t="s">
        <v>169</v>
      </c>
      <c r="F288" s="186">
        <v>68</v>
      </c>
      <c r="G288" s="182">
        <v>2812.02</v>
      </c>
      <c r="H288" s="182">
        <v>2812.02</v>
      </c>
      <c r="I288" s="187">
        <v>191217.36</v>
      </c>
      <c r="K288" s="184"/>
      <c r="L288" s="4"/>
    </row>
    <row r="289" spans="1:12" ht="24" x14ac:dyDescent="0.25">
      <c r="A289" s="194"/>
      <c r="B289" s="13"/>
      <c r="C289" s="14"/>
      <c r="D289" s="12" t="s">
        <v>218</v>
      </c>
      <c r="E289" s="11" t="s">
        <v>219</v>
      </c>
      <c r="F289" s="186">
        <v>45</v>
      </c>
      <c r="G289" s="182">
        <v>4144.3900000000003</v>
      </c>
      <c r="H289" s="182">
        <v>4144.3900000000003</v>
      </c>
      <c r="I289" s="187">
        <v>186497.55000000002</v>
      </c>
      <c r="K289" s="184"/>
      <c r="L289" s="4"/>
    </row>
    <row r="290" spans="1:12" x14ac:dyDescent="0.25">
      <c r="A290" s="194"/>
      <c r="B290" s="13"/>
      <c r="C290" s="14"/>
      <c r="D290" s="12" t="s">
        <v>170</v>
      </c>
      <c r="E290" s="11" t="s">
        <v>171</v>
      </c>
      <c r="F290" s="186">
        <v>430</v>
      </c>
      <c r="G290" s="182">
        <v>2530.8200000000002</v>
      </c>
      <c r="H290" s="182">
        <v>2530.8200000000002</v>
      </c>
      <c r="I290" s="187">
        <v>1088252.6000000001</v>
      </c>
      <c r="K290" s="184"/>
      <c r="L290" s="4"/>
    </row>
    <row r="291" spans="1:12" ht="36" x14ac:dyDescent="0.25">
      <c r="A291" s="194"/>
      <c r="B291" s="13"/>
      <c r="C291" s="14"/>
      <c r="D291" s="12" t="s">
        <v>172</v>
      </c>
      <c r="E291" s="11" t="s">
        <v>173</v>
      </c>
      <c r="F291" s="186">
        <v>236</v>
      </c>
      <c r="G291" s="182">
        <v>4144.3900000000003</v>
      </c>
      <c r="H291" s="182">
        <v>4144.3900000000003</v>
      </c>
      <c r="I291" s="187">
        <v>978076.04</v>
      </c>
      <c r="K291" s="184"/>
      <c r="L291" s="4"/>
    </row>
    <row r="292" spans="1:12" x14ac:dyDescent="0.25">
      <c r="A292" s="194"/>
      <c r="B292" s="13"/>
      <c r="C292" s="14"/>
      <c r="D292" s="12" t="s">
        <v>174</v>
      </c>
      <c r="E292" s="11" t="s">
        <v>175</v>
      </c>
      <c r="F292" s="186">
        <v>430</v>
      </c>
      <c r="G292" s="182">
        <v>2483.94</v>
      </c>
      <c r="H292" s="182">
        <v>2483.94</v>
      </c>
      <c r="I292" s="187">
        <v>1068094.2</v>
      </c>
      <c r="K292" s="184"/>
      <c r="L292" s="4"/>
    </row>
    <row r="293" spans="1:12" ht="24" x14ac:dyDescent="0.25">
      <c r="A293" s="194"/>
      <c r="B293" s="13"/>
      <c r="C293" s="14"/>
      <c r="D293" s="12" t="s">
        <v>226</v>
      </c>
      <c r="E293" s="11" t="s">
        <v>227</v>
      </c>
      <c r="F293" s="186">
        <v>50</v>
      </c>
      <c r="G293" s="182">
        <v>4144.3900000000003</v>
      </c>
      <c r="H293" s="182">
        <v>4144.3900000000003</v>
      </c>
      <c r="I293" s="187">
        <v>207219.50000000003</v>
      </c>
      <c r="K293" s="184"/>
      <c r="L293" s="4"/>
    </row>
    <row r="294" spans="1:12" x14ac:dyDescent="0.25">
      <c r="A294" s="194"/>
      <c r="B294" s="13"/>
      <c r="C294" s="14"/>
      <c r="D294" s="12" t="s">
        <v>228</v>
      </c>
      <c r="E294" s="11" t="s">
        <v>229</v>
      </c>
      <c r="F294" s="186">
        <v>20</v>
      </c>
      <c r="G294" s="182">
        <v>2812.02</v>
      </c>
      <c r="H294" s="182">
        <v>2812.02</v>
      </c>
      <c r="I294" s="187">
        <v>56240.4</v>
      </c>
      <c r="K294" s="184"/>
      <c r="L294" s="4"/>
    </row>
    <row r="295" spans="1:12" ht="24" x14ac:dyDescent="0.25">
      <c r="A295" s="194"/>
      <c r="B295" s="13"/>
      <c r="C295" s="14"/>
      <c r="D295" s="12" t="s">
        <v>185</v>
      </c>
      <c r="E295" s="11" t="s">
        <v>186</v>
      </c>
      <c r="F295" s="186">
        <v>56</v>
      </c>
      <c r="G295" s="182">
        <v>3468.15</v>
      </c>
      <c r="H295" s="182">
        <v>3468.15</v>
      </c>
      <c r="I295" s="187">
        <v>194216.4</v>
      </c>
      <c r="K295" s="184"/>
      <c r="L295" s="4"/>
    </row>
    <row r="296" spans="1:12" ht="36" x14ac:dyDescent="0.25">
      <c r="A296" s="194"/>
      <c r="B296" s="13"/>
      <c r="C296" s="14"/>
      <c r="D296" s="12" t="s">
        <v>268</v>
      </c>
      <c r="E296" s="11" t="s">
        <v>269</v>
      </c>
      <c r="F296" s="186">
        <v>394</v>
      </c>
      <c r="G296" s="182">
        <v>4620.2299999999996</v>
      </c>
      <c r="H296" s="182">
        <v>4620.2299999999996</v>
      </c>
      <c r="I296" s="187">
        <v>1820370.6199999999</v>
      </c>
      <c r="K296" s="184"/>
      <c r="L296" s="4"/>
    </row>
    <row r="297" spans="1:12" ht="24" x14ac:dyDescent="0.25">
      <c r="A297" s="194"/>
      <c r="B297" s="13"/>
      <c r="C297" s="14"/>
      <c r="D297" s="12" t="s">
        <v>176</v>
      </c>
      <c r="E297" s="11" t="s">
        <v>177</v>
      </c>
      <c r="F297" s="186">
        <v>30</v>
      </c>
      <c r="G297" s="182"/>
      <c r="H297" s="182">
        <v>2467.5500000000002</v>
      </c>
      <c r="I297" s="187">
        <v>74026.5</v>
      </c>
      <c r="K297" s="184"/>
      <c r="L297" s="4"/>
    </row>
    <row r="298" spans="1:12" x14ac:dyDescent="0.25">
      <c r="A298" s="195"/>
      <c r="B298" s="13"/>
      <c r="C298" s="189" t="s">
        <v>270</v>
      </c>
      <c r="D298" s="190"/>
      <c r="E298" s="190"/>
      <c r="F298" s="191">
        <v>1873</v>
      </c>
      <c r="G298" s="16"/>
      <c r="H298" s="16"/>
      <c r="I298" s="192">
        <v>6184781.4500000002</v>
      </c>
      <c r="K298" s="184"/>
      <c r="L298" s="4"/>
    </row>
    <row r="299" spans="1:12" ht="24" x14ac:dyDescent="0.25">
      <c r="A299" s="177">
        <v>20</v>
      </c>
      <c r="B299" s="193">
        <v>430308</v>
      </c>
      <c r="C299" s="11" t="s">
        <v>25</v>
      </c>
      <c r="D299" s="12" t="s">
        <v>206</v>
      </c>
      <c r="E299" s="11" t="s">
        <v>207</v>
      </c>
      <c r="F299" s="186">
        <v>10</v>
      </c>
      <c r="G299" s="182">
        <v>3081.97</v>
      </c>
      <c r="H299" s="182">
        <v>3081.97</v>
      </c>
      <c r="I299" s="187">
        <v>30819.699999999997</v>
      </c>
      <c r="K299" s="184"/>
      <c r="L299" s="4"/>
    </row>
    <row r="300" spans="1:12" ht="36" x14ac:dyDescent="0.25">
      <c r="A300" s="194"/>
      <c r="B300" s="13"/>
      <c r="C300" s="14"/>
      <c r="D300" s="12" t="s">
        <v>208</v>
      </c>
      <c r="E300" s="11" t="s">
        <v>209</v>
      </c>
      <c r="F300" s="186">
        <v>10</v>
      </c>
      <c r="G300" s="182">
        <v>4542.25</v>
      </c>
      <c r="H300" s="182">
        <v>4542.25</v>
      </c>
      <c r="I300" s="187">
        <v>45422.5</v>
      </c>
      <c r="K300" s="184"/>
      <c r="L300" s="4"/>
    </row>
    <row r="301" spans="1:12" x14ac:dyDescent="0.25">
      <c r="A301" s="194"/>
      <c r="B301" s="13"/>
      <c r="C301" s="14"/>
      <c r="D301" s="12" t="s">
        <v>233</v>
      </c>
      <c r="E301" s="11" t="s">
        <v>234</v>
      </c>
      <c r="F301" s="186">
        <v>4</v>
      </c>
      <c r="G301" s="182">
        <v>3081.97</v>
      </c>
      <c r="H301" s="182">
        <v>3081.97</v>
      </c>
      <c r="I301" s="187">
        <v>12327.88</v>
      </c>
      <c r="K301" s="184"/>
      <c r="L301" s="4"/>
    </row>
    <row r="302" spans="1:12" x14ac:dyDescent="0.25">
      <c r="A302" s="194"/>
      <c r="B302" s="13"/>
      <c r="C302" s="14"/>
      <c r="D302" s="12" t="s">
        <v>210</v>
      </c>
      <c r="E302" s="11" t="s">
        <v>211</v>
      </c>
      <c r="F302" s="186">
        <v>12</v>
      </c>
      <c r="G302" s="182">
        <v>3081.97</v>
      </c>
      <c r="H302" s="182">
        <v>3081.97</v>
      </c>
      <c r="I302" s="187">
        <v>36983.64</v>
      </c>
      <c r="K302" s="184"/>
      <c r="L302" s="4"/>
    </row>
    <row r="303" spans="1:12" ht="24" x14ac:dyDescent="0.25">
      <c r="A303" s="194"/>
      <c r="B303" s="13"/>
      <c r="C303" s="14"/>
      <c r="D303" s="12" t="s">
        <v>190</v>
      </c>
      <c r="E303" s="11" t="s">
        <v>191</v>
      </c>
      <c r="F303" s="186">
        <v>242</v>
      </c>
      <c r="G303" s="182">
        <v>3081.97</v>
      </c>
      <c r="H303" s="182">
        <v>3081.97</v>
      </c>
      <c r="I303" s="187">
        <v>745836.74</v>
      </c>
      <c r="K303" s="184"/>
      <c r="L303" s="4"/>
    </row>
    <row r="304" spans="1:12" x14ac:dyDescent="0.25">
      <c r="A304" s="194"/>
      <c r="B304" s="13"/>
      <c r="C304" s="14"/>
      <c r="D304" s="12" t="s">
        <v>239</v>
      </c>
      <c r="E304" s="11" t="s">
        <v>240</v>
      </c>
      <c r="F304" s="186">
        <v>5</v>
      </c>
      <c r="G304" s="182">
        <v>3081.97</v>
      </c>
      <c r="H304" s="182">
        <v>3081.97</v>
      </c>
      <c r="I304" s="187">
        <v>15409.849999999999</v>
      </c>
      <c r="K304" s="184"/>
      <c r="L304" s="4"/>
    </row>
    <row r="305" spans="1:12" x14ac:dyDescent="0.25">
      <c r="A305" s="194"/>
      <c r="B305" s="13"/>
      <c r="C305" s="14"/>
      <c r="D305" s="12" t="s">
        <v>192</v>
      </c>
      <c r="E305" s="11" t="s">
        <v>193</v>
      </c>
      <c r="F305" s="186">
        <v>45</v>
      </c>
      <c r="G305" s="182">
        <v>3081.97</v>
      </c>
      <c r="H305" s="182">
        <v>3081.97</v>
      </c>
      <c r="I305" s="187">
        <v>138688.65</v>
      </c>
      <c r="K305" s="184"/>
      <c r="L305" s="4"/>
    </row>
    <row r="306" spans="1:12" x14ac:dyDescent="0.25">
      <c r="A306" s="194"/>
      <c r="B306" s="13"/>
      <c r="C306" s="14"/>
      <c r="D306" s="12" t="s">
        <v>216</v>
      </c>
      <c r="E306" s="11" t="s">
        <v>217</v>
      </c>
      <c r="F306" s="186">
        <v>5</v>
      </c>
      <c r="G306" s="182">
        <v>3081.97</v>
      </c>
      <c r="H306" s="182">
        <v>3081.97</v>
      </c>
      <c r="I306" s="187">
        <v>15409.849999999999</v>
      </c>
      <c r="K306" s="184"/>
      <c r="L306" s="4"/>
    </row>
    <row r="307" spans="1:12" x14ac:dyDescent="0.25">
      <c r="A307" s="194"/>
      <c r="B307" s="13"/>
      <c r="C307" s="14"/>
      <c r="D307" s="12" t="s">
        <v>168</v>
      </c>
      <c r="E307" s="11" t="s">
        <v>169</v>
      </c>
      <c r="F307" s="186">
        <v>271</v>
      </c>
      <c r="G307" s="182">
        <v>3081.97</v>
      </c>
      <c r="H307" s="182">
        <v>3081.97</v>
      </c>
      <c r="I307" s="187">
        <v>835213.87</v>
      </c>
      <c r="K307" s="184"/>
      <c r="L307" s="4"/>
    </row>
    <row r="308" spans="1:12" x14ac:dyDescent="0.25">
      <c r="A308" s="194"/>
      <c r="B308" s="13"/>
      <c r="C308" s="14"/>
      <c r="D308" s="12" t="s">
        <v>241</v>
      </c>
      <c r="E308" s="11" t="s">
        <v>242</v>
      </c>
      <c r="F308" s="186">
        <v>40</v>
      </c>
      <c r="G308" s="182">
        <v>3081.97</v>
      </c>
      <c r="H308" s="182">
        <v>3081.97</v>
      </c>
      <c r="I308" s="187">
        <v>123278.79999999999</v>
      </c>
      <c r="K308" s="184"/>
      <c r="L308" s="4"/>
    </row>
    <row r="309" spans="1:12" ht="24" x14ac:dyDescent="0.25">
      <c r="A309" s="194"/>
      <c r="B309" s="13"/>
      <c r="C309" s="14"/>
      <c r="D309" s="12" t="s">
        <v>218</v>
      </c>
      <c r="E309" s="11" t="s">
        <v>219</v>
      </c>
      <c r="F309" s="186">
        <v>42</v>
      </c>
      <c r="G309" s="182">
        <v>4542.25</v>
      </c>
      <c r="H309" s="182">
        <v>4542.25</v>
      </c>
      <c r="I309" s="187">
        <v>190774.5</v>
      </c>
      <c r="K309" s="184"/>
      <c r="L309" s="4"/>
    </row>
    <row r="310" spans="1:12" x14ac:dyDescent="0.25">
      <c r="A310" s="194"/>
      <c r="B310" s="13"/>
      <c r="C310" s="14"/>
      <c r="D310" s="12" t="s">
        <v>170</v>
      </c>
      <c r="E310" s="11" t="s">
        <v>171</v>
      </c>
      <c r="F310" s="186">
        <v>639</v>
      </c>
      <c r="G310" s="182">
        <v>2773.78</v>
      </c>
      <c r="H310" s="182">
        <v>2773.78</v>
      </c>
      <c r="I310" s="187">
        <v>1772445.4200000002</v>
      </c>
      <c r="K310" s="184"/>
      <c r="L310" s="4"/>
    </row>
    <row r="311" spans="1:12" ht="36" x14ac:dyDescent="0.25">
      <c r="A311" s="194"/>
      <c r="B311" s="13"/>
      <c r="C311" s="14"/>
      <c r="D311" s="12" t="s">
        <v>172</v>
      </c>
      <c r="E311" s="11" t="s">
        <v>173</v>
      </c>
      <c r="F311" s="186">
        <v>245</v>
      </c>
      <c r="G311" s="182">
        <v>4542.25</v>
      </c>
      <c r="H311" s="182">
        <v>4542.25</v>
      </c>
      <c r="I311" s="187">
        <v>1112851.25</v>
      </c>
      <c r="K311" s="184"/>
      <c r="L311" s="4"/>
    </row>
    <row r="312" spans="1:12" ht="24" x14ac:dyDescent="0.25">
      <c r="A312" s="194"/>
      <c r="B312" s="13"/>
      <c r="C312" s="14"/>
      <c r="D312" s="12" t="s">
        <v>194</v>
      </c>
      <c r="E312" s="11" t="s">
        <v>195</v>
      </c>
      <c r="F312" s="186">
        <v>9</v>
      </c>
      <c r="G312" s="182">
        <v>3081.97</v>
      </c>
      <c r="H312" s="182">
        <v>3081.97</v>
      </c>
      <c r="I312" s="187">
        <v>27737.73</v>
      </c>
      <c r="K312" s="184"/>
      <c r="L312" s="4"/>
    </row>
    <row r="313" spans="1:12" ht="24" x14ac:dyDescent="0.25">
      <c r="A313" s="194"/>
      <c r="B313" s="13"/>
      <c r="C313" s="14"/>
      <c r="D313" s="12" t="s">
        <v>196</v>
      </c>
      <c r="E313" s="11" t="s">
        <v>197</v>
      </c>
      <c r="F313" s="186">
        <v>27</v>
      </c>
      <c r="G313" s="182">
        <v>4281.5</v>
      </c>
      <c r="H313" s="182">
        <v>4281.5</v>
      </c>
      <c r="I313" s="187">
        <v>115600.5</v>
      </c>
      <c r="K313" s="184"/>
      <c r="L313" s="4"/>
    </row>
    <row r="314" spans="1:12" x14ac:dyDescent="0.25">
      <c r="A314" s="194"/>
      <c r="B314" s="13"/>
      <c r="C314" s="14"/>
      <c r="D314" s="12" t="s">
        <v>198</v>
      </c>
      <c r="E314" s="11" t="s">
        <v>199</v>
      </c>
      <c r="F314" s="186">
        <v>10</v>
      </c>
      <c r="G314" s="182">
        <v>3081.97</v>
      </c>
      <c r="H314" s="182">
        <v>3081.97</v>
      </c>
      <c r="I314" s="187">
        <v>30819.699999999997</v>
      </c>
      <c r="K314" s="184"/>
      <c r="L314" s="4"/>
    </row>
    <row r="315" spans="1:12" ht="24" x14ac:dyDescent="0.25">
      <c r="A315" s="194"/>
      <c r="B315" s="13"/>
      <c r="C315" s="14"/>
      <c r="D315" s="12" t="s">
        <v>200</v>
      </c>
      <c r="E315" s="11" t="s">
        <v>201</v>
      </c>
      <c r="F315" s="186">
        <v>38</v>
      </c>
      <c r="G315" s="182">
        <v>4542.25</v>
      </c>
      <c r="H315" s="182">
        <v>4542.25</v>
      </c>
      <c r="I315" s="187">
        <v>172605.5</v>
      </c>
      <c r="K315" s="184"/>
      <c r="L315" s="4"/>
    </row>
    <row r="316" spans="1:12" x14ac:dyDescent="0.25">
      <c r="A316" s="194"/>
      <c r="B316" s="13"/>
      <c r="C316" s="14"/>
      <c r="D316" s="12" t="s">
        <v>174</v>
      </c>
      <c r="E316" s="11" t="s">
        <v>175</v>
      </c>
      <c r="F316" s="186">
        <v>683</v>
      </c>
      <c r="G316" s="182">
        <v>2722.4</v>
      </c>
      <c r="H316" s="182">
        <v>2722.4</v>
      </c>
      <c r="I316" s="187">
        <v>1859399.2</v>
      </c>
      <c r="K316" s="184"/>
      <c r="L316" s="4"/>
    </row>
    <row r="317" spans="1:12" ht="24" x14ac:dyDescent="0.25">
      <c r="A317" s="194"/>
      <c r="B317" s="13"/>
      <c r="C317" s="14"/>
      <c r="D317" s="12" t="s">
        <v>226</v>
      </c>
      <c r="E317" s="11" t="s">
        <v>227</v>
      </c>
      <c r="F317" s="186">
        <v>40</v>
      </c>
      <c r="G317" s="182">
        <v>4542.25</v>
      </c>
      <c r="H317" s="182">
        <v>4542.25</v>
      </c>
      <c r="I317" s="187">
        <v>181690</v>
      </c>
      <c r="K317" s="184"/>
      <c r="L317" s="4"/>
    </row>
    <row r="318" spans="1:12" x14ac:dyDescent="0.25">
      <c r="A318" s="194"/>
      <c r="B318" s="13"/>
      <c r="C318" s="14"/>
      <c r="D318" s="12" t="s">
        <v>228</v>
      </c>
      <c r="E318" s="11" t="s">
        <v>229</v>
      </c>
      <c r="F318" s="186">
        <v>103</v>
      </c>
      <c r="G318" s="182">
        <v>3081.97</v>
      </c>
      <c r="H318" s="182">
        <v>3081.97</v>
      </c>
      <c r="I318" s="187">
        <v>317442.90999999997</v>
      </c>
      <c r="K318" s="184"/>
      <c r="L318" s="4"/>
    </row>
    <row r="319" spans="1:12" ht="24" x14ac:dyDescent="0.25">
      <c r="A319" s="194"/>
      <c r="B319" s="13"/>
      <c r="C319" s="14"/>
      <c r="D319" s="12" t="s">
        <v>185</v>
      </c>
      <c r="E319" s="11" t="s">
        <v>186</v>
      </c>
      <c r="F319" s="186">
        <v>168</v>
      </c>
      <c r="G319" s="182">
        <v>3801.09</v>
      </c>
      <c r="H319" s="182">
        <v>3801.09</v>
      </c>
      <c r="I319" s="187">
        <v>638583.12</v>
      </c>
      <c r="K319" s="184"/>
      <c r="L319" s="4"/>
    </row>
    <row r="320" spans="1:12" ht="36" x14ac:dyDescent="0.25">
      <c r="A320" s="194"/>
      <c r="B320" s="13"/>
      <c r="C320" s="14"/>
      <c r="D320" s="12" t="s">
        <v>268</v>
      </c>
      <c r="E320" s="11" t="s">
        <v>269</v>
      </c>
      <c r="F320" s="186">
        <v>310</v>
      </c>
      <c r="G320" s="182">
        <v>5063.7700000000004</v>
      </c>
      <c r="H320" s="182">
        <v>5063.7700000000004</v>
      </c>
      <c r="I320" s="187">
        <v>1569768.7000000002</v>
      </c>
      <c r="K320" s="184"/>
      <c r="L320" s="4"/>
    </row>
    <row r="321" spans="1:12" x14ac:dyDescent="0.25">
      <c r="A321" s="195"/>
      <c r="B321" s="13"/>
      <c r="C321" s="189" t="s">
        <v>271</v>
      </c>
      <c r="D321" s="190"/>
      <c r="E321" s="190"/>
      <c r="F321" s="191">
        <v>2958</v>
      </c>
      <c r="G321" s="16"/>
      <c r="H321" s="16"/>
      <c r="I321" s="192">
        <v>9989110.0100000016</v>
      </c>
      <c r="K321" s="184"/>
      <c r="L321" s="4"/>
    </row>
    <row r="322" spans="1:12" x14ac:dyDescent="0.25">
      <c r="A322" s="177">
        <v>21</v>
      </c>
      <c r="B322" s="193">
        <v>430324</v>
      </c>
      <c r="C322" s="11" t="s">
        <v>26</v>
      </c>
      <c r="D322" s="12" t="s">
        <v>233</v>
      </c>
      <c r="E322" s="11" t="s">
        <v>234</v>
      </c>
      <c r="F322" s="186">
        <v>5</v>
      </c>
      <c r="G322" s="182">
        <v>2812.02</v>
      </c>
      <c r="H322" s="182">
        <v>2812.02</v>
      </c>
      <c r="I322" s="187">
        <v>14060.1</v>
      </c>
      <c r="K322" s="184"/>
      <c r="L322" s="4"/>
    </row>
    <row r="323" spans="1:12" x14ac:dyDescent="0.25">
      <c r="A323" s="194"/>
      <c r="B323" s="13"/>
      <c r="C323" s="14"/>
      <c r="D323" s="12" t="s">
        <v>210</v>
      </c>
      <c r="E323" s="11" t="s">
        <v>211</v>
      </c>
      <c r="F323" s="186">
        <v>15</v>
      </c>
      <c r="G323" s="182">
        <v>2812.02</v>
      </c>
      <c r="H323" s="182">
        <v>2812.02</v>
      </c>
      <c r="I323" s="187">
        <v>42180.3</v>
      </c>
      <c r="K323" s="184"/>
      <c r="L323" s="4"/>
    </row>
    <row r="324" spans="1:12" ht="24" x14ac:dyDescent="0.25">
      <c r="A324" s="194"/>
      <c r="B324" s="13"/>
      <c r="C324" s="14"/>
      <c r="D324" s="12" t="s">
        <v>190</v>
      </c>
      <c r="E324" s="11" t="s">
        <v>191</v>
      </c>
      <c r="F324" s="186">
        <v>107</v>
      </c>
      <c r="G324" s="182">
        <v>2812.02</v>
      </c>
      <c r="H324" s="182">
        <v>2812.02</v>
      </c>
      <c r="I324" s="187">
        <v>300886.14</v>
      </c>
      <c r="K324" s="184"/>
      <c r="L324" s="4"/>
    </row>
    <row r="325" spans="1:12" x14ac:dyDescent="0.25">
      <c r="A325" s="194"/>
      <c r="B325" s="13"/>
      <c r="C325" s="14"/>
      <c r="D325" s="12" t="s">
        <v>272</v>
      </c>
      <c r="E325" s="11" t="s">
        <v>273</v>
      </c>
      <c r="F325" s="186">
        <v>18</v>
      </c>
      <c r="G325" s="182">
        <v>2812.02</v>
      </c>
      <c r="H325" s="182">
        <v>2812.02</v>
      </c>
      <c r="I325" s="187">
        <v>50616.36</v>
      </c>
      <c r="K325" s="184"/>
      <c r="L325" s="4"/>
    </row>
    <row r="326" spans="1:12" x14ac:dyDescent="0.25">
      <c r="A326" s="194"/>
      <c r="B326" s="13"/>
      <c r="C326" s="14"/>
      <c r="D326" s="12" t="s">
        <v>216</v>
      </c>
      <c r="E326" s="11" t="s">
        <v>217</v>
      </c>
      <c r="F326" s="186">
        <v>11</v>
      </c>
      <c r="G326" s="182">
        <v>2812.02</v>
      </c>
      <c r="H326" s="182">
        <v>2812.02</v>
      </c>
      <c r="I326" s="187">
        <v>30932.22</v>
      </c>
      <c r="K326" s="184"/>
      <c r="L326" s="4"/>
    </row>
    <row r="327" spans="1:12" ht="24" x14ac:dyDescent="0.25">
      <c r="A327" s="194"/>
      <c r="B327" s="13"/>
      <c r="C327" s="14"/>
      <c r="D327" s="12" t="s">
        <v>274</v>
      </c>
      <c r="E327" s="11" t="s">
        <v>275</v>
      </c>
      <c r="F327" s="186">
        <v>8</v>
      </c>
      <c r="G327" s="182">
        <v>4144.3900000000003</v>
      </c>
      <c r="H327" s="182">
        <v>4144.3900000000003</v>
      </c>
      <c r="I327" s="187">
        <v>33155.120000000003</v>
      </c>
      <c r="K327" s="184"/>
      <c r="L327" s="4"/>
    </row>
    <row r="328" spans="1:12" x14ac:dyDescent="0.25">
      <c r="A328" s="194"/>
      <c r="B328" s="13"/>
      <c r="C328" s="14"/>
      <c r="D328" s="12" t="s">
        <v>168</v>
      </c>
      <c r="E328" s="11" t="s">
        <v>169</v>
      </c>
      <c r="F328" s="186">
        <v>169</v>
      </c>
      <c r="G328" s="182">
        <v>2812.02</v>
      </c>
      <c r="H328" s="182">
        <v>2812.02</v>
      </c>
      <c r="I328" s="187">
        <v>475231.38</v>
      </c>
      <c r="K328" s="184"/>
      <c r="L328" s="4"/>
    </row>
    <row r="329" spans="1:12" x14ac:dyDescent="0.25">
      <c r="A329" s="194"/>
      <c r="B329" s="13"/>
      <c r="C329" s="14"/>
      <c r="D329" s="12" t="s">
        <v>241</v>
      </c>
      <c r="E329" s="11" t="s">
        <v>242</v>
      </c>
      <c r="F329" s="186">
        <v>10</v>
      </c>
      <c r="G329" s="182">
        <v>2812.02</v>
      </c>
      <c r="H329" s="182">
        <v>2812.02</v>
      </c>
      <c r="I329" s="187">
        <v>28120.2</v>
      </c>
      <c r="K329" s="184"/>
      <c r="L329" s="4"/>
    </row>
    <row r="330" spans="1:12" ht="24" x14ac:dyDescent="0.25">
      <c r="A330" s="194"/>
      <c r="B330" s="13"/>
      <c r="C330" s="14"/>
      <c r="D330" s="12" t="s">
        <v>218</v>
      </c>
      <c r="E330" s="11" t="s">
        <v>219</v>
      </c>
      <c r="F330" s="186">
        <v>17</v>
      </c>
      <c r="G330" s="182">
        <v>4144.3900000000003</v>
      </c>
      <c r="H330" s="182">
        <v>4144.3900000000003</v>
      </c>
      <c r="I330" s="187">
        <v>70454.63</v>
      </c>
      <c r="K330" s="184"/>
      <c r="L330" s="4"/>
    </row>
    <row r="331" spans="1:12" x14ac:dyDescent="0.25">
      <c r="A331" s="194"/>
      <c r="B331" s="13"/>
      <c r="C331" s="14"/>
      <c r="D331" s="12" t="s">
        <v>170</v>
      </c>
      <c r="E331" s="11" t="s">
        <v>171</v>
      </c>
      <c r="F331" s="186">
        <v>65</v>
      </c>
      <c r="G331" s="182">
        <v>2530.8200000000002</v>
      </c>
      <c r="H331" s="182">
        <v>2530.8200000000002</v>
      </c>
      <c r="I331" s="187">
        <v>164503.30000000002</v>
      </c>
      <c r="K331" s="184"/>
      <c r="L331" s="4"/>
    </row>
    <row r="332" spans="1:12" ht="36" x14ac:dyDescent="0.25">
      <c r="A332" s="194"/>
      <c r="B332" s="13"/>
      <c r="C332" s="14"/>
      <c r="D332" s="12" t="s">
        <v>172</v>
      </c>
      <c r="E332" s="11" t="s">
        <v>173</v>
      </c>
      <c r="F332" s="186">
        <v>151</v>
      </c>
      <c r="G332" s="182">
        <v>4144.3900000000003</v>
      </c>
      <c r="H332" s="182">
        <v>4144.3900000000003</v>
      </c>
      <c r="I332" s="187">
        <v>625802.89</v>
      </c>
      <c r="K332" s="184"/>
      <c r="L332" s="4"/>
    </row>
    <row r="333" spans="1:12" x14ac:dyDescent="0.25">
      <c r="A333" s="194"/>
      <c r="B333" s="13"/>
      <c r="C333" s="14"/>
      <c r="D333" s="12" t="s">
        <v>220</v>
      </c>
      <c r="E333" s="11" t="s">
        <v>221</v>
      </c>
      <c r="F333" s="186">
        <v>116</v>
      </c>
      <c r="G333" s="182">
        <v>2812.02</v>
      </c>
      <c r="H333" s="182">
        <v>2812.02</v>
      </c>
      <c r="I333" s="187">
        <v>326194.32</v>
      </c>
      <c r="K333" s="184"/>
      <c r="L333" s="4"/>
    </row>
    <row r="334" spans="1:12" ht="24" x14ac:dyDescent="0.25">
      <c r="A334" s="194"/>
      <c r="B334" s="13"/>
      <c r="C334" s="14"/>
      <c r="D334" s="12" t="s">
        <v>262</v>
      </c>
      <c r="E334" s="11" t="s">
        <v>263</v>
      </c>
      <c r="F334" s="186">
        <v>5</v>
      </c>
      <c r="G334" s="182">
        <v>2812.02</v>
      </c>
      <c r="H334" s="182">
        <v>2812.02</v>
      </c>
      <c r="I334" s="187">
        <v>14060.1</v>
      </c>
      <c r="K334" s="184"/>
      <c r="L334" s="4"/>
    </row>
    <row r="335" spans="1:12" ht="24" x14ac:dyDescent="0.25">
      <c r="A335" s="194"/>
      <c r="B335" s="13"/>
      <c r="C335" s="14"/>
      <c r="D335" s="12" t="s">
        <v>194</v>
      </c>
      <c r="E335" s="11" t="s">
        <v>195</v>
      </c>
      <c r="F335" s="186">
        <v>10</v>
      </c>
      <c r="G335" s="182">
        <v>2812.02</v>
      </c>
      <c r="H335" s="182">
        <v>2812.02</v>
      </c>
      <c r="I335" s="187">
        <v>28120.2</v>
      </c>
      <c r="K335" s="184"/>
      <c r="L335" s="4"/>
    </row>
    <row r="336" spans="1:12" ht="24" x14ac:dyDescent="0.25">
      <c r="A336" s="194"/>
      <c r="B336" s="13"/>
      <c r="C336" s="14"/>
      <c r="D336" s="12" t="s">
        <v>196</v>
      </c>
      <c r="E336" s="11" t="s">
        <v>197</v>
      </c>
      <c r="F336" s="186">
        <v>15</v>
      </c>
      <c r="G336" s="182">
        <v>3906.48</v>
      </c>
      <c r="H336" s="182">
        <v>3906.48</v>
      </c>
      <c r="I336" s="187">
        <v>58597.2</v>
      </c>
      <c r="K336" s="184"/>
      <c r="L336" s="4"/>
    </row>
    <row r="337" spans="1:12" x14ac:dyDescent="0.25">
      <c r="A337" s="194"/>
      <c r="B337" s="13"/>
      <c r="C337" s="14"/>
      <c r="D337" s="12" t="s">
        <v>198</v>
      </c>
      <c r="E337" s="11" t="s">
        <v>199</v>
      </c>
      <c r="F337" s="186">
        <v>5</v>
      </c>
      <c r="G337" s="182">
        <v>2812.02</v>
      </c>
      <c r="H337" s="182">
        <v>2812.02</v>
      </c>
      <c r="I337" s="187">
        <v>14060.1</v>
      </c>
      <c r="K337" s="184"/>
      <c r="L337" s="4"/>
    </row>
    <row r="338" spans="1:12" ht="24" x14ac:dyDescent="0.25">
      <c r="A338" s="194"/>
      <c r="B338" s="13"/>
      <c r="C338" s="14"/>
      <c r="D338" s="12" t="s">
        <v>200</v>
      </c>
      <c r="E338" s="11" t="s">
        <v>201</v>
      </c>
      <c r="F338" s="186">
        <v>20</v>
      </c>
      <c r="G338" s="182">
        <v>4144.3900000000003</v>
      </c>
      <c r="H338" s="182">
        <v>4144.3900000000003</v>
      </c>
      <c r="I338" s="187">
        <v>82887.8</v>
      </c>
      <c r="K338" s="184"/>
      <c r="L338" s="4"/>
    </row>
    <row r="339" spans="1:12" x14ac:dyDescent="0.25">
      <c r="A339" s="194"/>
      <c r="B339" s="13"/>
      <c r="C339" s="14"/>
      <c r="D339" s="12" t="s">
        <v>174</v>
      </c>
      <c r="E339" s="11" t="s">
        <v>175</v>
      </c>
      <c r="F339" s="186">
        <v>116</v>
      </c>
      <c r="G339" s="182">
        <v>2483.94</v>
      </c>
      <c r="H339" s="182">
        <v>2483.94</v>
      </c>
      <c r="I339" s="187">
        <v>288137.03999999998</v>
      </c>
      <c r="K339" s="184"/>
      <c r="L339" s="4"/>
    </row>
    <row r="340" spans="1:12" ht="24" x14ac:dyDescent="0.25">
      <c r="A340" s="194"/>
      <c r="B340" s="13"/>
      <c r="C340" s="14"/>
      <c r="D340" s="12" t="s">
        <v>179</v>
      </c>
      <c r="E340" s="11" t="s">
        <v>180</v>
      </c>
      <c r="F340" s="186">
        <v>10</v>
      </c>
      <c r="G340" s="182">
        <v>4144.3900000000003</v>
      </c>
      <c r="H340" s="182">
        <v>4144.3900000000003</v>
      </c>
      <c r="I340" s="187">
        <v>41443.9</v>
      </c>
      <c r="K340" s="184"/>
      <c r="L340" s="4"/>
    </row>
    <row r="341" spans="1:12" ht="24" x14ac:dyDescent="0.25">
      <c r="A341" s="194"/>
      <c r="B341" s="13"/>
      <c r="C341" s="14"/>
      <c r="D341" s="12" t="s">
        <v>181</v>
      </c>
      <c r="E341" s="11" t="s">
        <v>182</v>
      </c>
      <c r="F341" s="186">
        <v>8</v>
      </c>
      <c r="G341" s="182">
        <v>4144.3900000000003</v>
      </c>
      <c r="H341" s="182">
        <v>4144.3900000000003</v>
      </c>
      <c r="I341" s="187">
        <v>33155.120000000003</v>
      </c>
      <c r="K341" s="184"/>
      <c r="L341" s="4"/>
    </row>
    <row r="342" spans="1:12" x14ac:dyDescent="0.25">
      <c r="A342" s="194"/>
      <c r="B342" s="13"/>
      <c r="C342" s="14"/>
      <c r="D342" s="12" t="s">
        <v>183</v>
      </c>
      <c r="E342" s="11" t="s">
        <v>184</v>
      </c>
      <c r="F342" s="186">
        <v>17</v>
      </c>
      <c r="G342" s="182">
        <v>2812.02</v>
      </c>
      <c r="H342" s="182">
        <v>2812.02</v>
      </c>
      <c r="I342" s="187">
        <v>47804.34</v>
      </c>
      <c r="K342" s="184"/>
      <c r="L342" s="4"/>
    </row>
    <row r="343" spans="1:12" ht="24" x14ac:dyDescent="0.25">
      <c r="A343" s="194"/>
      <c r="B343" s="13"/>
      <c r="C343" s="14"/>
      <c r="D343" s="12" t="s">
        <v>185</v>
      </c>
      <c r="E343" s="11" t="s">
        <v>186</v>
      </c>
      <c r="F343" s="186">
        <v>35</v>
      </c>
      <c r="G343" s="182">
        <v>3468.15</v>
      </c>
      <c r="H343" s="182">
        <v>3468.15</v>
      </c>
      <c r="I343" s="187">
        <v>121385.25</v>
      </c>
      <c r="K343" s="184"/>
      <c r="L343" s="4"/>
    </row>
    <row r="344" spans="1:12" ht="36" x14ac:dyDescent="0.25">
      <c r="A344" s="194"/>
      <c r="B344" s="13"/>
      <c r="C344" s="14"/>
      <c r="D344" s="12" t="s">
        <v>187</v>
      </c>
      <c r="E344" s="11" t="s">
        <v>188</v>
      </c>
      <c r="F344" s="186">
        <v>125</v>
      </c>
      <c r="G344" s="182">
        <v>4620.2299999999996</v>
      </c>
      <c r="H344" s="182">
        <v>4620.2299999999996</v>
      </c>
      <c r="I344" s="187">
        <v>577528.75</v>
      </c>
      <c r="K344" s="184"/>
      <c r="L344" s="4"/>
    </row>
    <row r="345" spans="1:12" x14ac:dyDescent="0.25">
      <c r="A345" s="194"/>
      <c r="B345" s="13"/>
      <c r="C345" s="14"/>
      <c r="D345" s="12" t="s">
        <v>258</v>
      </c>
      <c r="E345" s="11" t="s">
        <v>259</v>
      </c>
      <c r="F345" s="186">
        <v>20</v>
      </c>
      <c r="G345" s="182">
        <v>2812.02</v>
      </c>
      <c r="H345" s="182">
        <v>2812.02</v>
      </c>
      <c r="I345" s="187">
        <v>56240.4</v>
      </c>
      <c r="K345" s="184"/>
      <c r="L345" s="4"/>
    </row>
    <row r="346" spans="1:12" ht="24" x14ac:dyDescent="0.25">
      <c r="A346" s="194"/>
      <c r="B346" s="13"/>
      <c r="C346" s="14"/>
      <c r="D346" s="12" t="s">
        <v>245</v>
      </c>
      <c r="E346" s="11" t="s">
        <v>246</v>
      </c>
      <c r="F346" s="186">
        <v>45</v>
      </c>
      <c r="G346" s="182">
        <v>4144.3900000000003</v>
      </c>
      <c r="H346" s="182">
        <v>4144.3900000000003</v>
      </c>
      <c r="I346" s="187">
        <v>186497.55000000002</v>
      </c>
      <c r="K346" s="184"/>
      <c r="L346" s="4"/>
    </row>
    <row r="347" spans="1:12" ht="24" x14ac:dyDescent="0.25">
      <c r="A347" s="194"/>
      <c r="B347" s="13"/>
      <c r="C347" s="14"/>
      <c r="D347" s="12" t="s">
        <v>176</v>
      </c>
      <c r="E347" s="11" t="s">
        <v>177</v>
      </c>
      <c r="F347" s="186">
        <v>15</v>
      </c>
      <c r="G347" s="182">
        <v>2530.8200000000002</v>
      </c>
      <c r="H347" s="182">
        <v>2467.5500000000002</v>
      </c>
      <c r="I347" s="187">
        <v>37013.25</v>
      </c>
      <c r="K347" s="184"/>
      <c r="L347" s="4"/>
    </row>
    <row r="348" spans="1:12" x14ac:dyDescent="0.25">
      <c r="A348" s="195"/>
      <c r="B348" s="13"/>
      <c r="C348" s="189" t="s">
        <v>276</v>
      </c>
      <c r="D348" s="190"/>
      <c r="E348" s="190"/>
      <c r="F348" s="191">
        <v>1138</v>
      </c>
      <c r="G348" s="16"/>
      <c r="H348" s="16"/>
      <c r="I348" s="192">
        <v>3749067.96</v>
      </c>
      <c r="K348" s="184"/>
      <c r="L348" s="4"/>
    </row>
    <row r="349" spans="1:12" x14ac:dyDescent="0.25">
      <c r="A349" s="177">
        <v>22</v>
      </c>
      <c r="B349" s="193">
        <v>430325</v>
      </c>
      <c r="C349" s="11" t="s">
        <v>277</v>
      </c>
      <c r="D349" s="12" t="s">
        <v>250</v>
      </c>
      <c r="E349" s="11" t="s">
        <v>251</v>
      </c>
      <c r="F349" s="186">
        <v>2</v>
      </c>
      <c r="G349" s="182">
        <v>3081.97</v>
      </c>
      <c r="H349" s="182">
        <v>3081.97</v>
      </c>
      <c r="I349" s="187">
        <v>6163.94</v>
      </c>
      <c r="K349" s="184"/>
      <c r="L349" s="4"/>
    </row>
    <row r="350" spans="1:12" ht="24" x14ac:dyDescent="0.25">
      <c r="A350" s="194"/>
      <c r="B350" s="13"/>
      <c r="C350" s="14"/>
      <c r="D350" s="12" t="s">
        <v>190</v>
      </c>
      <c r="E350" s="11" t="s">
        <v>191</v>
      </c>
      <c r="F350" s="186">
        <v>21</v>
      </c>
      <c r="G350" s="182">
        <v>3081.97</v>
      </c>
      <c r="H350" s="182">
        <v>3081.97</v>
      </c>
      <c r="I350" s="187">
        <v>64721.369999999995</v>
      </c>
      <c r="K350" s="184"/>
      <c r="L350" s="4"/>
    </row>
    <row r="351" spans="1:12" x14ac:dyDescent="0.25">
      <c r="A351" s="194"/>
      <c r="B351" s="13"/>
      <c r="C351" s="14"/>
      <c r="D351" s="12" t="s">
        <v>239</v>
      </c>
      <c r="E351" s="11" t="s">
        <v>240</v>
      </c>
      <c r="F351" s="186">
        <v>13</v>
      </c>
      <c r="G351" s="182">
        <v>3081.97</v>
      </c>
      <c r="H351" s="182">
        <v>3081.97</v>
      </c>
      <c r="I351" s="187">
        <v>40065.61</v>
      </c>
      <c r="K351" s="184"/>
      <c r="L351" s="4"/>
    </row>
    <row r="352" spans="1:12" x14ac:dyDescent="0.25">
      <c r="A352" s="194"/>
      <c r="B352" s="13"/>
      <c r="C352" s="14"/>
      <c r="D352" s="12" t="s">
        <v>235</v>
      </c>
      <c r="E352" s="11" t="s">
        <v>236</v>
      </c>
      <c r="F352" s="186">
        <v>2</v>
      </c>
      <c r="G352" s="182">
        <v>3081.97</v>
      </c>
      <c r="H352" s="182">
        <v>3081.97</v>
      </c>
      <c r="I352" s="187">
        <v>6163.94</v>
      </c>
      <c r="K352" s="184"/>
      <c r="L352" s="4"/>
    </row>
    <row r="353" spans="1:12" x14ac:dyDescent="0.25">
      <c r="A353" s="194"/>
      <c r="B353" s="13"/>
      <c r="C353" s="14"/>
      <c r="D353" s="12" t="s">
        <v>192</v>
      </c>
      <c r="E353" s="11" t="s">
        <v>193</v>
      </c>
      <c r="F353" s="186">
        <v>15</v>
      </c>
      <c r="G353" s="182">
        <v>3081.97</v>
      </c>
      <c r="H353" s="182">
        <v>3081.97</v>
      </c>
      <c r="I353" s="187">
        <v>46229.549999999996</v>
      </c>
      <c r="K353" s="184"/>
      <c r="L353" s="4"/>
    </row>
    <row r="354" spans="1:12" x14ac:dyDescent="0.25">
      <c r="A354" s="194"/>
      <c r="B354" s="13"/>
      <c r="C354" s="14"/>
      <c r="D354" s="12" t="s">
        <v>256</v>
      </c>
      <c r="E354" s="11" t="s">
        <v>257</v>
      </c>
      <c r="F354" s="186">
        <v>5</v>
      </c>
      <c r="G354" s="182">
        <v>3081.97</v>
      </c>
      <c r="H354" s="182">
        <v>3081.97</v>
      </c>
      <c r="I354" s="187">
        <v>15409.849999999999</v>
      </c>
      <c r="K354" s="184"/>
      <c r="L354" s="4"/>
    </row>
    <row r="355" spans="1:12" x14ac:dyDescent="0.25">
      <c r="A355" s="194"/>
      <c r="B355" s="13"/>
      <c r="C355" s="14"/>
      <c r="D355" s="12" t="s">
        <v>272</v>
      </c>
      <c r="E355" s="11" t="s">
        <v>273</v>
      </c>
      <c r="F355" s="186">
        <v>5</v>
      </c>
      <c r="G355" s="182">
        <v>3081.97</v>
      </c>
      <c r="H355" s="182">
        <v>3081.97</v>
      </c>
      <c r="I355" s="187">
        <v>15409.849999999999</v>
      </c>
      <c r="K355" s="184"/>
      <c r="L355" s="4"/>
    </row>
    <row r="356" spans="1:12" x14ac:dyDescent="0.25">
      <c r="A356" s="194"/>
      <c r="B356" s="13"/>
      <c r="C356" s="14"/>
      <c r="D356" s="12" t="s">
        <v>216</v>
      </c>
      <c r="E356" s="11" t="s">
        <v>217</v>
      </c>
      <c r="F356" s="186">
        <v>3</v>
      </c>
      <c r="G356" s="182">
        <v>3081.97</v>
      </c>
      <c r="H356" s="182">
        <v>3081.97</v>
      </c>
      <c r="I356" s="187">
        <v>9245.91</v>
      </c>
      <c r="K356" s="184"/>
      <c r="L356" s="4"/>
    </row>
    <row r="357" spans="1:12" x14ac:dyDescent="0.25">
      <c r="A357" s="194"/>
      <c r="B357" s="13"/>
      <c r="C357" s="14"/>
      <c r="D357" s="12" t="s">
        <v>168</v>
      </c>
      <c r="E357" s="11" t="s">
        <v>169</v>
      </c>
      <c r="F357" s="186">
        <v>28</v>
      </c>
      <c r="G357" s="182">
        <v>3081.97</v>
      </c>
      <c r="H357" s="182">
        <v>3081.97</v>
      </c>
      <c r="I357" s="187">
        <v>86295.159999999989</v>
      </c>
      <c r="K357" s="184"/>
      <c r="L357" s="4"/>
    </row>
    <row r="358" spans="1:12" x14ac:dyDescent="0.25">
      <c r="A358" s="194"/>
      <c r="B358" s="13"/>
      <c r="C358" s="14"/>
      <c r="D358" s="12" t="s">
        <v>241</v>
      </c>
      <c r="E358" s="11" t="s">
        <v>242</v>
      </c>
      <c r="F358" s="186">
        <v>11</v>
      </c>
      <c r="G358" s="182">
        <v>3081.97</v>
      </c>
      <c r="H358" s="182">
        <v>3081.97</v>
      </c>
      <c r="I358" s="187">
        <v>33901.67</v>
      </c>
      <c r="K358" s="184"/>
      <c r="L358" s="4"/>
    </row>
    <row r="359" spans="1:12" ht="24" x14ac:dyDescent="0.25">
      <c r="A359" s="194"/>
      <c r="B359" s="13"/>
      <c r="C359" s="14"/>
      <c r="D359" s="12" t="s">
        <v>218</v>
      </c>
      <c r="E359" s="11" t="s">
        <v>219</v>
      </c>
      <c r="F359" s="186">
        <v>16</v>
      </c>
      <c r="G359" s="182">
        <v>4542.25</v>
      </c>
      <c r="H359" s="182">
        <v>4542.25</v>
      </c>
      <c r="I359" s="187">
        <v>72676</v>
      </c>
      <c r="K359" s="184"/>
      <c r="L359" s="4"/>
    </row>
    <row r="360" spans="1:12" x14ac:dyDescent="0.25">
      <c r="A360" s="194"/>
      <c r="B360" s="13"/>
      <c r="C360" s="14"/>
      <c r="D360" s="12" t="s">
        <v>170</v>
      </c>
      <c r="E360" s="11" t="s">
        <v>171</v>
      </c>
      <c r="F360" s="186">
        <v>123</v>
      </c>
      <c r="G360" s="182">
        <v>2773.78</v>
      </c>
      <c r="H360" s="182">
        <v>2773.78</v>
      </c>
      <c r="I360" s="187">
        <v>341174.94</v>
      </c>
      <c r="K360" s="184"/>
      <c r="L360" s="4"/>
    </row>
    <row r="361" spans="1:12" ht="36" x14ac:dyDescent="0.25">
      <c r="A361" s="194"/>
      <c r="B361" s="13"/>
      <c r="C361" s="14"/>
      <c r="D361" s="12" t="s">
        <v>172</v>
      </c>
      <c r="E361" s="11" t="s">
        <v>173</v>
      </c>
      <c r="F361" s="186">
        <v>196</v>
      </c>
      <c r="G361" s="182">
        <v>4542.25</v>
      </c>
      <c r="H361" s="182">
        <v>4542.25</v>
      </c>
      <c r="I361" s="187">
        <v>890281</v>
      </c>
      <c r="K361" s="184"/>
      <c r="L361" s="4"/>
    </row>
    <row r="362" spans="1:12" x14ac:dyDescent="0.25">
      <c r="A362" s="194"/>
      <c r="B362" s="13"/>
      <c r="C362" s="14"/>
      <c r="D362" s="12" t="s">
        <v>222</v>
      </c>
      <c r="E362" s="11" t="s">
        <v>223</v>
      </c>
      <c r="F362" s="186">
        <v>1</v>
      </c>
      <c r="G362" s="182">
        <v>3081.97</v>
      </c>
      <c r="H362" s="182">
        <v>3081.97</v>
      </c>
      <c r="I362" s="187">
        <v>3081.97</v>
      </c>
      <c r="K362" s="184"/>
      <c r="L362" s="4"/>
    </row>
    <row r="363" spans="1:12" ht="24" x14ac:dyDescent="0.25">
      <c r="A363" s="194"/>
      <c r="B363" s="13"/>
      <c r="C363" s="14"/>
      <c r="D363" s="12" t="s">
        <v>196</v>
      </c>
      <c r="E363" s="11" t="s">
        <v>197</v>
      </c>
      <c r="F363" s="186">
        <v>25</v>
      </c>
      <c r="G363" s="182">
        <v>4281.5</v>
      </c>
      <c r="H363" s="182">
        <v>4281.5</v>
      </c>
      <c r="I363" s="187">
        <v>107037.5</v>
      </c>
      <c r="K363" s="184"/>
      <c r="L363" s="4"/>
    </row>
    <row r="364" spans="1:12" ht="24" x14ac:dyDescent="0.25">
      <c r="A364" s="194"/>
      <c r="B364" s="13"/>
      <c r="C364" s="14"/>
      <c r="D364" s="12" t="s">
        <v>200</v>
      </c>
      <c r="E364" s="11" t="s">
        <v>201</v>
      </c>
      <c r="F364" s="186">
        <v>24</v>
      </c>
      <c r="G364" s="182">
        <v>4542.25</v>
      </c>
      <c r="H364" s="182">
        <v>4542.25</v>
      </c>
      <c r="I364" s="187">
        <v>109014</v>
      </c>
      <c r="K364" s="184"/>
      <c r="L364" s="4"/>
    </row>
    <row r="365" spans="1:12" x14ac:dyDescent="0.25">
      <c r="A365" s="194"/>
      <c r="B365" s="13"/>
      <c r="C365" s="14"/>
      <c r="D365" s="12" t="s">
        <v>174</v>
      </c>
      <c r="E365" s="11" t="s">
        <v>175</v>
      </c>
      <c r="F365" s="186">
        <v>208</v>
      </c>
      <c r="G365" s="182">
        <v>2722.4</v>
      </c>
      <c r="H365" s="182">
        <v>2722.4</v>
      </c>
      <c r="I365" s="187">
        <v>566259.20000000007</v>
      </c>
      <c r="K365" s="184"/>
      <c r="L365" s="4"/>
    </row>
    <row r="366" spans="1:12" ht="24" x14ac:dyDescent="0.25">
      <c r="A366" s="194"/>
      <c r="B366" s="13"/>
      <c r="C366" s="14"/>
      <c r="D366" s="12" t="s">
        <v>226</v>
      </c>
      <c r="E366" s="11" t="s">
        <v>227</v>
      </c>
      <c r="F366" s="186">
        <v>12</v>
      </c>
      <c r="G366" s="182">
        <v>4542.25</v>
      </c>
      <c r="H366" s="182">
        <v>4542.25</v>
      </c>
      <c r="I366" s="187">
        <v>54507</v>
      </c>
      <c r="K366" s="184"/>
      <c r="L366" s="4"/>
    </row>
    <row r="367" spans="1:12" ht="24" x14ac:dyDescent="0.25">
      <c r="A367" s="194"/>
      <c r="B367" s="13"/>
      <c r="C367" s="14"/>
      <c r="D367" s="12" t="s">
        <v>179</v>
      </c>
      <c r="E367" s="11" t="s">
        <v>180</v>
      </c>
      <c r="F367" s="186">
        <v>9</v>
      </c>
      <c r="G367" s="182">
        <v>4542.25</v>
      </c>
      <c r="H367" s="182">
        <v>4542.25</v>
      </c>
      <c r="I367" s="187">
        <v>40880.25</v>
      </c>
      <c r="K367" s="184"/>
      <c r="L367" s="4"/>
    </row>
    <row r="368" spans="1:12" x14ac:dyDescent="0.25">
      <c r="A368" s="194"/>
      <c r="B368" s="13"/>
      <c r="C368" s="14"/>
      <c r="D368" s="12" t="s">
        <v>228</v>
      </c>
      <c r="E368" s="11" t="s">
        <v>229</v>
      </c>
      <c r="F368" s="186">
        <v>34</v>
      </c>
      <c r="G368" s="182">
        <v>3081.97</v>
      </c>
      <c r="H368" s="182">
        <v>3081.97</v>
      </c>
      <c r="I368" s="187">
        <v>104786.98</v>
      </c>
      <c r="K368" s="184"/>
      <c r="L368" s="4"/>
    </row>
    <row r="369" spans="1:12" x14ac:dyDescent="0.25">
      <c r="A369" s="194"/>
      <c r="B369" s="13"/>
      <c r="C369" s="14"/>
      <c r="D369" s="12" t="s">
        <v>230</v>
      </c>
      <c r="E369" s="11" t="s">
        <v>231</v>
      </c>
      <c r="F369" s="186">
        <v>2</v>
      </c>
      <c r="G369" s="182">
        <v>3081.97</v>
      </c>
      <c r="H369" s="182">
        <v>3081.97</v>
      </c>
      <c r="I369" s="187">
        <v>6163.94</v>
      </c>
      <c r="K369" s="184"/>
      <c r="L369" s="4"/>
    </row>
    <row r="370" spans="1:12" ht="24" x14ac:dyDescent="0.25">
      <c r="A370" s="194"/>
      <c r="B370" s="13"/>
      <c r="C370" s="14"/>
      <c r="D370" s="12" t="s">
        <v>181</v>
      </c>
      <c r="E370" s="11" t="s">
        <v>182</v>
      </c>
      <c r="F370" s="186">
        <v>31</v>
      </c>
      <c r="G370" s="182">
        <v>4542.25</v>
      </c>
      <c r="H370" s="182">
        <v>4542.25</v>
      </c>
      <c r="I370" s="187">
        <v>140809.75</v>
      </c>
      <c r="K370" s="184"/>
      <c r="L370" s="4"/>
    </row>
    <row r="371" spans="1:12" x14ac:dyDescent="0.25">
      <c r="A371" s="194"/>
      <c r="B371" s="13"/>
      <c r="C371" s="14"/>
      <c r="D371" s="12" t="s">
        <v>183</v>
      </c>
      <c r="E371" s="11" t="s">
        <v>184</v>
      </c>
      <c r="F371" s="186">
        <v>18</v>
      </c>
      <c r="G371" s="182">
        <v>3081.97</v>
      </c>
      <c r="H371" s="182">
        <v>3081.97</v>
      </c>
      <c r="I371" s="187">
        <v>55475.46</v>
      </c>
      <c r="K371" s="184"/>
      <c r="L371" s="4"/>
    </row>
    <row r="372" spans="1:12" ht="24" x14ac:dyDescent="0.25">
      <c r="A372" s="194"/>
      <c r="B372" s="13"/>
      <c r="C372" s="14"/>
      <c r="D372" s="12" t="s">
        <v>185</v>
      </c>
      <c r="E372" s="11" t="s">
        <v>186</v>
      </c>
      <c r="F372" s="186">
        <v>29</v>
      </c>
      <c r="G372" s="182">
        <v>3801.09</v>
      </c>
      <c r="H372" s="182">
        <v>3801.09</v>
      </c>
      <c r="I372" s="187">
        <v>110231.61</v>
      </c>
      <c r="K372" s="184"/>
      <c r="L372" s="4"/>
    </row>
    <row r="373" spans="1:12" ht="36" x14ac:dyDescent="0.25">
      <c r="A373" s="194"/>
      <c r="B373" s="13"/>
      <c r="C373" s="14"/>
      <c r="D373" s="12" t="s">
        <v>187</v>
      </c>
      <c r="E373" s="11" t="s">
        <v>188</v>
      </c>
      <c r="F373" s="186">
        <v>156</v>
      </c>
      <c r="G373" s="182">
        <v>5063.7700000000004</v>
      </c>
      <c r="H373" s="182">
        <v>5063.7700000000004</v>
      </c>
      <c r="I373" s="187">
        <v>789948.12000000011</v>
      </c>
      <c r="K373" s="184"/>
      <c r="L373" s="4"/>
    </row>
    <row r="374" spans="1:12" ht="24" x14ac:dyDescent="0.25">
      <c r="A374" s="194"/>
      <c r="B374" s="13"/>
      <c r="C374" s="14"/>
      <c r="D374" s="12" t="s">
        <v>176</v>
      </c>
      <c r="E374" s="11" t="s">
        <v>177</v>
      </c>
      <c r="F374" s="186">
        <v>153</v>
      </c>
      <c r="G374" s="182">
        <v>2773.78</v>
      </c>
      <c r="H374" s="182">
        <v>2704.43</v>
      </c>
      <c r="I374" s="187">
        <v>413777.79</v>
      </c>
      <c r="K374" s="184"/>
      <c r="L374" s="4"/>
    </row>
    <row r="375" spans="1:12" x14ac:dyDescent="0.25">
      <c r="A375" s="195"/>
      <c r="B375" s="13"/>
      <c r="C375" s="189" t="s">
        <v>278</v>
      </c>
      <c r="D375" s="190"/>
      <c r="E375" s="190"/>
      <c r="F375" s="191">
        <v>1142</v>
      </c>
      <c r="G375" s="16"/>
      <c r="H375" s="16"/>
      <c r="I375" s="192">
        <v>4129712.36</v>
      </c>
      <c r="K375" s="184"/>
      <c r="L375" s="4"/>
    </row>
    <row r="376" spans="1:12" ht="24" x14ac:dyDescent="0.25">
      <c r="A376" s="177">
        <v>23</v>
      </c>
      <c r="B376" s="193">
        <v>430328</v>
      </c>
      <c r="C376" s="11" t="s">
        <v>279</v>
      </c>
      <c r="D376" s="12" t="s">
        <v>190</v>
      </c>
      <c r="E376" s="11" t="s">
        <v>191</v>
      </c>
      <c r="F376" s="186">
        <v>19</v>
      </c>
      <c r="G376" s="182">
        <v>3081.97</v>
      </c>
      <c r="H376" s="182">
        <v>3081.97</v>
      </c>
      <c r="I376" s="187">
        <v>58557.429999999993</v>
      </c>
      <c r="K376" s="184"/>
      <c r="L376" s="4"/>
    </row>
    <row r="377" spans="1:12" x14ac:dyDescent="0.25">
      <c r="A377" s="194"/>
      <c r="B377" s="13"/>
      <c r="C377" s="14"/>
      <c r="D377" s="12" t="s">
        <v>239</v>
      </c>
      <c r="E377" s="11" t="s">
        <v>240</v>
      </c>
      <c r="F377" s="186">
        <v>3</v>
      </c>
      <c r="G377" s="182">
        <v>3081.97</v>
      </c>
      <c r="H377" s="182">
        <v>3081.97</v>
      </c>
      <c r="I377" s="187">
        <v>9245.91</v>
      </c>
      <c r="K377" s="184"/>
      <c r="L377" s="4"/>
    </row>
    <row r="378" spans="1:12" x14ac:dyDescent="0.25">
      <c r="A378" s="194"/>
      <c r="B378" s="13"/>
      <c r="C378" s="14"/>
      <c r="D378" s="12" t="s">
        <v>235</v>
      </c>
      <c r="E378" s="11" t="s">
        <v>236</v>
      </c>
      <c r="F378" s="186">
        <v>3</v>
      </c>
      <c r="G378" s="182">
        <v>3081.97</v>
      </c>
      <c r="H378" s="182">
        <v>3081.97</v>
      </c>
      <c r="I378" s="187">
        <v>9245.91</v>
      </c>
      <c r="K378" s="184"/>
      <c r="L378" s="4"/>
    </row>
    <row r="379" spans="1:12" x14ac:dyDescent="0.25">
      <c r="A379" s="194"/>
      <c r="B379" s="13"/>
      <c r="C379" s="14"/>
      <c r="D379" s="12" t="s">
        <v>192</v>
      </c>
      <c r="E379" s="11" t="s">
        <v>193</v>
      </c>
      <c r="F379" s="186">
        <v>10</v>
      </c>
      <c r="G379" s="182">
        <v>3081.97</v>
      </c>
      <c r="H379" s="182">
        <v>3081.97</v>
      </c>
      <c r="I379" s="187">
        <v>30819.699999999997</v>
      </c>
      <c r="K379" s="184"/>
      <c r="L379" s="4"/>
    </row>
    <row r="380" spans="1:12" x14ac:dyDescent="0.25">
      <c r="A380" s="194"/>
      <c r="B380" s="13"/>
      <c r="C380" s="14"/>
      <c r="D380" s="12" t="s">
        <v>216</v>
      </c>
      <c r="E380" s="11" t="s">
        <v>217</v>
      </c>
      <c r="F380" s="186">
        <v>3</v>
      </c>
      <c r="G380" s="182">
        <v>3081.97</v>
      </c>
      <c r="H380" s="182">
        <v>3081.97</v>
      </c>
      <c r="I380" s="187">
        <v>9245.91</v>
      </c>
      <c r="K380" s="184"/>
      <c r="L380" s="4"/>
    </row>
    <row r="381" spans="1:12" x14ac:dyDescent="0.25">
      <c r="A381" s="194"/>
      <c r="B381" s="13"/>
      <c r="C381" s="14"/>
      <c r="D381" s="12" t="s">
        <v>168</v>
      </c>
      <c r="E381" s="11" t="s">
        <v>169</v>
      </c>
      <c r="F381" s="186">
        <v>3</v>
      </c>
      <c r="G381" s="182">
        <v>3081.97</v>
      </c>
      <c r="H381" s="182">
        <v>3081.97</v>
      </c>
      <c r="I381" s="187">
        <v>9245.91</v>
      </c>
      <c r="K381" s="184"/>
      <c r="L381" s="4"/>
    </row>
    <row r="382" spans="1:12" x14ac:dyDescent="0.25">
      <c r="A382" s="194"/>
      <c r="B382" s="13"/>
      <c r="C382" s="14"/>
      <c r="D382" s="12" t="s">
        <v>241</v>
      </c>
      <c r="E382" s="11" t="s">
        <v>242</v>
      </c>
      <c r="F382" s="186">
        <v>5</v>
      </c>
      <c r="G382" s="182">
        <v>3081.97</v>
      </c>
      <c r="H382" s="182">
        <v>3081.97</v>
      </c>
      <c r="I382" s="187">
        <v>15409.849999999999</v>
      </c>
      <c r="K382" s="184"/>
      <c r="L382" s="4"/>
    </row>
    <row r="383" spans="1:12" x14ac:dyDescent="0.25">
      <c r="A383" s="194"/>
      <c r="B383" s="13"/>
      <c r="C383" s="14"/>
      <c r="D383" s="12" t="s">
        <v>170</v>
      </c>
      <c r="E383" s="11" t="s">
        <v>171</v>
      </c>
      <c r="F383" s="186">
        <v>9</v>
      </c>
      <c r="G383" s="182">
        <v>2773.78</v>
      </c>
      <c r="H383" s="182">
        <v>2773.78</v>
      </c>
      <c r="I383" s="187">
        <v>24964.02</v>
      </c>
      <c r="K383" s="184"/>
      <c r="L383" s="4"/>
    </row>
    <row r="384" spans="1:12" ht="36" x14ac:dyDescent="0.25">
      <c r="A384" s="194"/>
      <c r="B384" s="13"/>
      <c r="C384" s="14"/>
      <c r="D384" s="12" t="s">
        <v>172</v>
      </c>
      <c r="E384" s="11" t="s">
        <v>173</v>
      </c>
      <c r="F384" s="186">
        <v>30</v>
      </c>
      <c r="G384" s="182">
        <v>4542.25</v>
      </c>
      <c r="H384" s="182">
        <v>4542.25</v>
      </c>
      <c r="I384" s="187">
        <v>136267.5</v>
      </c>
      <c r="K384" s="184"/>
      <c r="L384" s="4"/>
    </row>
    <row r="385" spans="1:12" x14ac:dyDescent="0.25">
      <c r="A385" s="194"/>
      <c r="B385" s="13"/>
      <c r="C385" s="14"/>
      <c r="D385" s="12" t="s">
        <v>220</v>
      </c>
      <c r="E385" s="11" t="s">
        <v>221</v>
      </c>
      <c r="F385" s="186">
        <v>52</v>
      </c>
      <c r="G385" s="182">
        <v>3081.97</v>
      </c>
      <c r="H385" s="182">
        <v>3081.97</v>
      </c>
      <c r="I385" s="187">
        <v>160262.44</v>
      </c>
      <c r="K385" s="184"/>
      <c r="L385" s="4"/>
    </row>
    <row r="386" spans="1:12" x14ac:dyDescent="0.25">
      <c r="A386" s="194"/>
      <c r="B386" s="13"/>
      <c r="C386" s="14"/>
      <c r="D386" s="12" t="s">
        <v>222</v>
      </c>
      <c r="E386" s="11" t="s">
        <v>223</v>
      </c>
      <c r="F386" s="186">
        <v>5</v>
      </c>
      <c r="G386" s="182">
        <v>3081.97</v>
      </c>
      <c r="H386" s="182">
        <v>3081.97</v>
      </c>
      <c r="I386" s="187">
        <v>15409.849999999999</v>
      </c>
      <c r="K386" s="184"/>
      <c r="L386" s="4"/>
    </row>
    <row r="387" spans="1:12" x14ac:dyDescent="0.25">
      <c r="A387" s="194"/>
      <c r="B387" s="13"/>
      <c r="C387" s="14"/>
      <c r="D387" s="12" t="s">
        <v>224</v>
      </c>
      <c r="E387" s="11" t="s">
        <v>225</v>
      </c>
      <c r="F387" s="186">
        <v>5</v>
      </c>
      <c r="G387" s="182">
        <v>3081.97</v>
      </c>
      <c r="H387" s="182">
        <v>3081.97</v>
      </c>
      <c r="I387" s="187">
        <v>15409.849999999999</v>
      </c>
      <c r="K387" s="184"/>
      <c r="L387" s="4"/>
    </row>
    <row r="388" spans="1:12" x14ac:dyDescent="0.25">
      <c r="A388" s="194"/>
      <c r="B388" s="13"/>
      <c r="C388" s="14"/>
      <c r="D388" s="12" t="s">
        <v>174</v>
      </c>
      <c r="E388" s="11" t="s">
        <v>175</v>
      </c>
      <c r="F388" s="186">
        <v>15</v>
      </c>
      <c r="G388" s="182">
        <v>2722.4</v>
      </c>
      <c r="H388" s="182">
        <v>2722.4</v>
      </c>
      <c r="I388" s="187">
        <v>40836</v>
      </c>
      <c r="K388" s="184"/>
      <c r="L388" s="4"/>
    </row>
    <row r="389" spans="1:12" x14ac:dyDescent="0.25">
      <c r="A389" s="194"/>
      <c r="B389" s="13"/>
      <c r="C389" s="14"/>
      <c r="D389" s="12" t="s">
        <v>228</v>
      </c>
      <c r="E389" s="11" t="s">
        <v>229</v>
      </c>
      <c r="F389" s="186">
        <v>5</v>
      </c>
      <c r="G389" s="182">
        <v>3081.97</v>
      </c>
      <c r="H389" s="182">
        <v>3081.97</v>
      </c>
      <c r="I389" s="187">
        <v>15409.849999999999</v>
      </c>
      <c r="K389" s="184"/>
      <c r="L389" s="4"/>
    </row>
    <row r="390" spans="1:12" x14ac:dyDescent="0.25">
      <c r="A390" s="194"/>
      <c r="B390" s="13"/>
      <c r="C390" s="14"/>
      <c r="D390" s="12" t="s">
        <v>230</v>
      </c>
      <c r="E390" s="11" t="s">
        <v>231</v>
      </c>
      <c r="F390" s="186">
        <v>2</v>
      </c>
      <c r="G390" s="182">
        <v>3081.97</v>
      </c>
      <c r="H390" s="182">
        <v>3081.97</v>
      </c>
      <c r="I390" s="187">
        <v>6163.94</v>
      </c>
      <c r="K390" s="184"/>
      <c r="L390" s="4"/>
    </row>
    <row r="391" spans="1:12" x14ac:dyDescent="0.25">
      <c r="A391" s="194"/>
      <c r="B391" s="13"/>
      <c r="C391" s="14"/>
      <c r="D391" s="12" t="s">
        <v>183</v>
      </c>
      <c r="E391" s="11" t="s">
        <v>184</v>
      </c>
      <c r="F391" s="186">
        <v>5</v>
      </c>
      <c r="G391" s="182">
        <v>3081.97</v>
      </c>
      <c r="H391" s="182">
        <v>3081.97</v>
      </c>
      <c r="I391" s="187">
        <v>15409.849999999999</v>
      </c>
      <c r="K391" s="184"/>
      <c r="L391" s="4"/>
    </row>
    <row r="392" spans="1:12" ht="24" x14ac:dyDescent="0.25">
      <c r="A392" s="194"/>
      <c r="B392" s="13"/>
      <c r="C392" s="14"/>
      <c r="D392" s="12" t="s">
        <v>185</v>
      </c>
      <c r="E392" s="11" t="s">
        <v>186</v>
      </c>
      <c r="F392" s="186">
        <v>7</v>
      </c>
      <c r="G392" s="182">
        <v>3801.09</v>
      </c>
      <c r="H392" s="182">
        <v>3801.09</v>
      </c>
      <c r="I392" s="187">
        <v>26607.63</v>
      </c>
      <c r="K392" s="184"/>
      <c r="L392" s="4"/>
    </row>
    <row r="393" spans="1:12" ht="36" x14ac:dyDescent="0.25">
      <c r="A393" s="194"/>
      <c r="B393" s="13"/>
      <c r="C393" s="14"/>
      <c r="D393" s="12" t="s">
        <v>187</v>
      </c>
      <c r="E393" s="11" t="s">
        <v>188</v>
      </c>
      <c r="F393" s="186">
        <v>7</v>
      </c>
      <c r="G393" s="182">
        <v>5063.7700000000004</v>
      </c>
      <c r="H393" s="182">
        <v>5063.7700000000004</v>
      </c>
      <c r="I393" s="187">
        <v>35446.39</v>
      </c>
      <c r="K393" s="184"/>
      <c r="L393" s="4"/>
    </row>
    <row r="394" spans="1:12" ht="24" x14ac:dyDescent="0.25">
      <c r="A394" s="194"/>
      <c r="B394" s="13"/>
      <c r="C394" s="14"/>
      <c r="D394" s="12" t="s">
        <v>203</v>
      </c>
      <c r="E394" s="11" t="s">
        <v>204</v>
      </c>
      <c r="F394" s="186">
        <v>27</v>
      </c>
      <c r="G394" s="182">
        <v>5063.7700000000004</v>
      </c>
      <c r="H394" s="182">
        <v>5063.7700000000004</v>
      </c>
      <c r="I394" s="187">
        <v>136721.79</v>
      </c>
      <c r="K394" s="184"/>
      <c r="L394" s="4"/>
    </row>
    <row r="395" spans="1:12" x14ac:dyDescent="0.25">
      <c r="A395" s="194"/>
      <c r="B395" s="13"/>
      <c r="C395" s="14"/>
      <c r="D395" s="12" t="s">
        <v>258</v>
      </c>
      <c r="E395" s="11" t="s">
        <v>259</v>
      </c>
      <c r="F395" s="186">
        <v>5</v>
      </c>
      <c r="G395" s="182">
        <v>3081.97</v>
      </c>
      <c r="H395" s="182">
        <v>3081.97</v>
      </c>
      <c r="I395" s="187">
        <v>15409.849999999999</v>
      </c>
      <c r="K395" s="184"/>
      <c r="L395" s="4"/>
    </row>
    <row r="396" spans="1:12" ht="24" x14ac:dyDescent="0.25">
      <c r="A396" s="194"/>
      <c r="B396" s="13"/>
      <c r="C396" s="14"/>
      <c r="D396" s="12" t="s">
        <v>245</v>
      </c>
      <c r="E396" s="11" t="s">
        <v>246</v>
      </c>
      <c r="F396" s="186">
        <v>30</v>
      </c>
      <c r="G396" s="182">
        <v>4542.25</v>
      </c>
      <c r="H396" s="182">
        <v>4542.25</v>
      </c>
      <c r="I396" s="187">
        <v>136267.5</v>
      </c>
      <c r="K396" s="184"/>
      <c r="L396" s="4"/>
    </row>
    <row r="397" spans="1:12" x14ac:dyDescent="0.25">
      <c r="A397" s="195"/>
      <c r="B397" s="13"/>
      <c r="C397" s="189" t="s">
        <v>280</v>
      </c>
      <c r="D397" s="190"/>
      <c r="E397" s="190"/>
      <c r="F397" s="191">
        <v>250</v>
      </c>
      <c r="G397" s="16"/>
      <c r="H397" s="16"/>
      <c r="I397" s="192">
        <v>922357.08</v>
      </c>
      <c r="K397" s="184"/>
      <c r="L397" s="4"/>
    </row>
    <row r="398" spans="1:12" x14ac:dyDescent="0.25">
      <c r="A398" s="177">
        <v>24</v>
      </c>
      <c r="B398" s="193">
        <v>430331</v>
      </c>
      <c r="C398" s="11" t="s">
        <v>27</v>
      </c>
      <c r="D398" s="12" t="s">
        <v>206</v>
      </c>
      <c r="E398" s="11" t="s">
        <v>207</v>
      </c>
      <c r="F398" s="186">
        <v>10</v>
      </c>
      <c r="G398" s="182">
        <v>2812.02</v>
      </c>
      <c r="H398" s="182">
        <v>2812.02</v>
      </c>
      <c r="I398" s="187">
        <v>28120.2</v>
      </c>
      <c r="K398" s="184"/>
      <c r="L398" s="4"/>
    </row>
    <row r="399" spans="1:12" ht="36" x14ac:dyDescent="0.25">
      <c r="A399" s="194"/>
      <c r="B399" s="13"/>
      <c r="C399" s="14"/>
      <c r="D399" s="12" t="s">
        <v>208</v>
      </c>
      <c r="E399" s="11" t="s">
        <v>209</v>
      </c>
      <c r="F399" s="186">
        <v>5</v>
      </c>
      <c r="G399" s="182">
        <v>4144.3900000000003</v>
      </c>
      <c r="H399" s="182">
        <v>4144.3900000000003</v>
      </c>
      <c r="I399" s="187">
        <v>20721.95</v>
      </c>
      <c r="K399" s="184"/>
      <c r="L399" s="4"/>
    </row>
    <row r="400" spans="1:12" ht="24" x14ac:dyDescent="0.25">
      <c r="A400" s="194"/>
      <c r="B400" s="13"/>
      <c r="C400" s="14"/>
      <c r="D400" s="12" t="s">
        <v>190</v>
      </c>
      <c r="E400" s="11" t="s">
        <v>191</v>
      </c>
      <c r="F400" s="186">
        <v>46</v>
      </c>
      <c r="G400" s="182">
        <v>2812.02</v>
      </c>
      <c r="H400" s="182">
        <v>2812.02</v>
      </c>
      <c r="I400" s="187">
        <v>129352.92</v>
      </c>
      <c r="K400" s="184"/>
      <c r="L400" s="4"/>
    </row>
    <row r="401" spans="1:12" x14ac:dyDescent="0.25">
      <c r="A401" s="194"/>
      <c r="B401" s="13"/>
      <c r="C401" s="14"/>
      <c r="D401" s="12" t="s">
        <v>239</v>
      </c>
      <c r="E401" s="11" t="s">
        <v>240</v>
      </c>
      <c r="F401" s="186">
        <v>6</v>
      </c>
      <c r="G401" s="182">
        <v>2812.02</v>
      </c>
      <c r="H401" s="182">
        <v>2812.02</v>
      </c>
      <c r="I401" s="187">
        <v>16872.12</v>
      </c>
      <c r="K401" s="184"/>
      <c r="L401" s="4"/>
    </row>
    <row r="402" spans="1:12" x14ac:dyDescent="0.25">
      <c r="A402" s="194"/>
      <c r="B402" s="13"/>
      <c r="C402" s="14"/>
      <c r="D402" s="12" t="s">
        <v>235</v>
      </c>
      <c r="E402" s="11" t="s">
        <v>236</v>
      </c>
      <c r="F402" s="186">
        <v>3</v>
      </c>
      <c r="G402" s="182">
        <v>2812.02</v>
      </c>
      <c r="H402" s="182">
        <v>2812.02</v>
      </c>
      <c r="I402" s="187">
        <v>8436.06</v>
      </c>
      <c r="K402" s="184"/>
      <c r="L402" s="4"/>
    </row>
    <row r="403" spans="1:12" x14ac:dyDescent="0.25">
      <c r="A403" s="194"/>
      <c r="B403" s="13"/>
      <c r="C403" s="14"/>
      <c r="D403" s="12" t="s">
        <v>168</v>
      </c>
      <c r="E403" s="11" t="s">
        <v>169</v>
      </c>
      <c r="F403" s="186">
        <v>70</v>
      </c>
      <c r="G403" s="182">
        <v>2812.02</v>
      </c>
      <c r="H403" s="182">
        <v>2812.02</v>
      </c>
      <c r="I403" s="187">
        <v>196841.4</v>
      </c>
      <c r="K403" s="184"/>
      <c r="L403" s="4"/>
    </row>
    <row r="404" spans="1:12" ht="24" x14ac:dyDescent="0.25">
      <c r="A404" s="194"/>
      <c r="B404" s="13"/>
      <c r="C404" s="14"/>
      <c r="D404" s="12" t="s">
        <v>218</v>
      </c>
      <c r="E404" s="11" t="s">
        <v>219</v>
      </c>
      <c r="F404" s="186">
        <v>11</v>
      </c>
      <c r="G404" s="182">
        <v>4144.3900000000003</v>
      </c>
      <c r="H404" s="182">
        <v>4144.3900000000003</v>
      </c>
      <c r="I404" s="187">
        <v>45588.29</v>
      </c>
      <c r="K404" s="184"/>
      <c r="L404" s="4"/>
    </row>
    <row r="405" spans="1:12" x14ac:dyDescent="0.25">
      <c r="A405" s="194"/>
      <c r="B405" s="13"/>
      <c r="C405" s="14"/>
      <c r="D405" s="12" t="s">
        <v>170</v>
      </c>
      <c r="E405" s="11" t="s">
        <v>171</v>
      </c>
      <c r="F405" s="186">
        <v>217</v>
      </c>
      <c r="G405" s="182">
        <v>2530.8200000000002</v>
      </c>
      <c r="H405" s="182">
        <v>2530.8200000000002</v>
      </c>
      <c r="I405" s="187">
        <v>549187.94000000006</v>
      </c>
      <c r="K405" s="184"/>
      <c r="L405" s="4"/>
    </row>
    <row r="406" spans="1:12" ht="36" x14ac:dyDescent="0.25">
      <c r="A406" s="194"/>
      <c r="B406" s="13"/>
      <c r="C406" s="14"/>
      <c r="D406" s="12" t="s">
        <v>172</v>
      </c>
      <c r="E406" s="11" t="s">
        <v>173</v>
      </c>
      <c r="F406" s="186">
        <v>64</v>
      </c>
      <c r="G406" s="182">
        <v>4144.3900000000003</v>
      </c>
      <c r="H406" s="182">
        <v>4144.3900000000003</v>
      </c>
      <c r="I406" s="187">
        <v>265240.96000000002</v>
      </c>
      <c r="K406" s="184"/>
      <c r="L406" s="4"/>
    </row>
    <row r="407" spans="1:12" ht="24" x14ac:dyDescent="0.25">
      <c r="A407" s="194"/>
      <c r="B407" s="13"/>
      <c r="C407" s="14"/>
      <c r="D407" s="12" t="s">
        <v>196</v>
      </c>
      <c r="E407" s="11" t="s">
        <v>197</v>
      </c>
      <c r="F407" s="186">
        <v>7</v>
      </c>
      <c r="G407" s="182">
        <v>3906.48</v>
      </c>
      <c r="H407" s="182">
        <v>3906.48</v>
      </c>
      <c r="I407" s="187">
        <v>27345.360000000001</v>
      </c>
      <c r="K407" s="184"/>
      <c r="L407" s="4"/>
    </row>
    <row r="408" spans="1:12" ht="24" x14ac:dyDescent="0.25">
      <c r="A408" s="194"/>
      <c r="B408" s="13"/>
      <c r="C408" s="14"/>
      <c r="D408" s="12" t="s">
        <v>200</v>
      </c>
      <c r="E408" s="11" t="s">
        <v>201</v>
      </c>
      <c r="F408" s="186">
        <v>22</v>
      </c>
      <c r="G408" s="182">
        <v>4144.3900000000003</v>
      </c>
      <c r="H408" s="182">
        <v>4144.3900000000003</v>
      </c>
      <c r="I408" s="187">
        <v>91176.58</v>
      </c>
      <c r="K408" s="184"/>
      <c r="L408" s="4"/>
    </row>
    <row r="409" spans="1:12" x14ac:dyDescent="0.25">
      <c r="A409" s="194"/>
      <c r="B409" s="13"/>
      <c r="C409" s="14"/>
      <c r="D409" s="12" t="s">
        <v>174</v>
      </c>
      <c r="E409" s="11" t="s">
        <v>175</v>
      </c>
      <c r="F409" s="186">
        <v>326</v>
      </c>
      <c r="G409" s="182">
        <v>2483.94</v>
      </c>
      <c r="H409" s="182">
        <v>2483.94</v>
      </c>
      <c r="I409" s="187">
        <v>809764.44000000006</v>
      </c>
      <c r="K409" s="184"/>
      <c r="L409" s="4"/>
    </row>
    <row r="410" spans="1:12" ht="24" x14ac:dyDescent="0.25">
      <c r="A410" s="194"/>
      <c r="B410" s="13"/>
      <c r="C410" s="14"/>
      <c r="D410" s="12" t="s">
        <v>226</v>
      </c>
      <c r="E410" s="11" t="s">
        <v>227</v>
      </c>
      <c r="F410" s="186">
        <v>9</v>
      </c>
      <c r="G410" s="182">
        <v>4144.3900000000003</v>
      </c>
      <c r="H410" s="182">
        <v>4144.3900000000003</v>
      </c>
      <c r="I410" s="187">
        <v>37299.51</v>
      </c>
      <c r="K410" s="184"/>
      <c r="L410" s="4"/>
    </row>
    <row r="411" spans="1:12" ht="24" x14ac:dyDescent="0.25">
      <c r="A411" s="194"/>
      <c r="B411" s="13"/>
      <c r="C411" s="14"/>
      <c r="D411" s="12" t="s">
        <v>179</v>
      </c>
      <c r="E411" s="11" t="s">
        <v>180</v>
      </c>
      <c r="F411" s="186">
        <v>4</v>
      </c>
      <c r="G411" s="182">
        <v>4144.3900000000003</v>
      </c>
      <c r="H411" s="182">
        <v>4144.3900000000003</v>
      </c>
      <c r="I411" s="187">
        <v>16577.560000000001</v>
      </c>
      <c r="K411" s="184"/>
      <c r="L411" s="4"/>
    </row>
    <row r="412" spans="1:12" x14ac:dyDescent="0.25">
      <c r="A412" s="194"/>
      <c r="B412" s="13"/>
      <c r="C412" s="14"/>
      <c r="D412" s="12" t="s">
        <v>228</v>
      </c>
      <c r="E412" s="11" t="s">
        <v>229</v>
      </c>
      <c r="F412" s="186">
        <v>20</v>
      </c>
      <c r="G412" s="182">
        <v>2812.02</v>
      </c>
      <c r="H412" s="182">
        <v>2812.02</v>
      </c>
      <c r="I412" s="187">
        <v>56240.4</v>
      </c>
      <c r="K412" s="184"/>
      <c r="L412" s="4"/>
    </row>
    <row r="413" spans="1:12" ht="24" x14ac:dyDescent="0.25">
      <c r="A413" s="194"/>
      <c r="B413" s="13"/>
      <c r="C413" s="14"/>
      <c r="D413" s="12" t="s">
        <v>181</v>
      </c>
      <c r="E413" s="11" t="s">
        <v>182</v>
      </c>
      <c r="F413" s="186">
        <v>10</v>
      </c>
      <c r="G413" s="182">
        <v>4144.3900000000003</v>
      </c>
      <c r="H413" s="182">
        <v>4144.3900000000003</v>
      </c>
      <c r="I413" s="187">
        <v>41443.9</v>
      </c>
      <c r="K413" s="184"/>
      <c r="L413" s="4"/>
    </row>
    <row r="414" spans="1:12" x14ac:dyDescent="0.25">
      <c r="A414" s="194"/>
      <c r="B414" s="13"/>
      <c r="C414" s="14"/>
      <c r="D414" s="12" t="s">
        <v>183</v>
      </c>
      <c r="E414" s="11" t="s">
        <v>184</v>
      </c>
      <c r="F414" s="186">
        <v>10</v>
      </c>
      <c r="G414" s="182">
        <v>2812.02</v>
      </c>
      <c r="H414" s="182">
        <v>2812.02</v>
      </c>
      <c r="I414" s="187">
        <v>28120.2</v>
      </c>
      <c r="K414" s="184"/>
      <c r="L414" s="4"/>
    </row>
    <row r="415" spans="1:12" ht="24" x14ac:dyDescent="0.25">
      <c r="A415" s="194"/>
      <c r="B415" s="13"/>
      <c r="C415" s="14"/>
      <c r="D415" s="12" t="s">
        <v>185</v>
      </c>
      <c r="E415" s="11" t="s">
        <v>186</v>
      </c>
      <c r="F415" s="186">
        <v>108</v>
      </c>
      <c r="G415" s="182">
        <v>3468.15</v>
      </c>
      <c r="H415" s="182">
        <v>3468.15</v>
      </c>
      <c r="I415" s="187">
        <v>374560.2</v>
      </c>
      <c r="K415" s="184"/>
      <c r="L415" s="4"/>
    </row>
    <row r="416" spans="1:12" ht="36" x14ac:dyDescent="0.25">
      <c r="A416" s="194"/>
      <c r="B416" s="13"/>
      <c r="C416" s="14"/>
      <c r="D416" s="12" t="s">
        <v>187</v>
      </c>
      <c r="E416" s="11" t="s">
        <v>188</v>
      </c>
      <c r="F416" s="186">
        <v>55</v>
      </c>
      <c r="G416" s="182">
        <v>4620.2299999999996</v>
      </c>
      <c r="H416" s="182">
        <v>4620.2299999999996</v>
      </c>
      <c r="I416" s="187">
        <v>254112.64999999997</v>
      </c>
      <c r="K416" s="184"/>
      <c r="L416" s="4"/>
    </row>
    <row r="417" spans="1:12" ht="24" x14ac:dyDescent="0.25">
      <c r="A417" s="194"/>
      <c r="B417" s="13"/>
      <c r="C417" s="14"/>
      <c r="D417" s="12" t="s">
        <v>176</v>
      </c>
      <c r="E417" s="11" t="s">
        <v>177</v>
      </c>
      <c r="F417" s="186">
        <v>108</v>
      </c>
      <c r="G417" s="182">
        <v>2530.8200000000002</v>
      </c>
      <c r="H417" s="182">
        <v>2467.5500000000002</v>
      </c>
      <c r="I417" s="187">
        <v>267254.64</v>
      </c>
      <c r="K417" s="184"/>
      <c r="L417" s="4"/>
    </row>
    <row r="418" spans="1:12" x14ac:dyDescent="0.25">
      <c r="A418" s="195"/>
      <c r="B418" s="13"/>
      <c r="C418" s="189" t="s">
        <v>281</v>
      </c>
      <c r="D418" s="190"/>
      <c r="E418" s="190"/>
      <c r="F418" s="191">
        <v>1111</v>
      </c>
      <c r="G418" s="16"/>
      <c r="H418" s="16"/>
      <c r="I418" s="192">
        <v>3264257.2800000003</v>
      </c>
      <c r="K418" s="184"/>
      <c r="L418" s="4"/>
    </row>
    <row r="419" spans="1:12" x14ac:dyDescent="0.25">
      <c r="A419" s="177">
        <v>25</v>
      </c>
      <c r="B419" s="193">
        <v>430333</v>
      </c>
      <c r="C419" s="11" t="s">
        <v>28</v>
      </c>
      <c r="D419" s="12" t="s">
        <v>250</v>
      </c>
      <c r="E419" s="11" t="s">
        <v>251</v>
      </c>
      <c r="F419" s="186">
        <v>4</v>
      </c>
      <c r="G419" s="182">
        <v>3081.97</v>
      </c>
      <c r="H419" s="182">
        <v>3081.97</v>
      </c>
      <c r="I419" s="187">
        <v>12327.88</v>
      </c>
      <c r="K419" s="184"/>
      <c r="L419" s="4"/>
    </row>
    <row r="420" spans="1:12" x14ac:dyDescent="0.25">
      <c r="A420" s="194"/>
      <c r="B420" s="13"/>
      <c r="C420" s="14"/>
      <c r="D420" s="12" t="s">
        <v>206</v>
      </c>
      <c r="E420" s="11" t="s">
        <v>207</v>
      </c>
      <c r="F420" s="186">
        <v>15</v>
      </c>
      <c r="G420" s="182">
        <v>3081.97</v>
      </c>
      <c r="H420" s="182">
        <v>3081.97</v>
      </c>
      <c r="I420" s="187">
        <v>46229.549999999996</v>
      </c>
      <c r="K420" s="184"/>
      <c r="L420" s="4"/>
    </row>
    <row r="421" spans="1:12" ht="36" x14ac:dyDescent="0.25">
      <c r="A421" s="194"/>
      <c r="B421" s="13"/>
      <c r="C421" s="14"/>
      <c r="D421" s="12" t="s">
        <v>208</v>
      </c>
      <c r="E421" s="11" t="s">
        <v>209</v>
      </c>
      <c r="F421" s="186">
        <v>25</v>
      </c>
      <c r="G421" s="182">
        <v>4542.25</v>
      </c>
      <c r="H421" s="182">
        <v>4542.25</v>
      </c>
      <c r="I421" s="187">
        <v>113556.25</v>
      </c>
      <c r="K421" s="184"/>
      <c r="L421" s="4"/>
    </row>
    <row r="422" spans="1:12" x14ac:dyDescent="0.25">
      <c r="A422" s="194"/>
      <c r="B422" s="13"/>
      <c r="C422" s="14"/>
      <c r="D422" s="12" t="s">
        <v>233</v>
      </c>
      <c r="E422" s="11" t="s">
        <v>234</v>
      </c>
      <c r="F422" s="186">
        <v>5</v>
      </c>
      <c r="G422" s="182">
        <v>3081.97</v>
      </c>
      <c r="H422" s="182">
        <v>3081.97</v>
      </c>
      <c r="I422" s="187">
        <v>15409.849999999999</v>
      </c>
      <c r="K422" s="184"/>
      <c r="L422" s="4"/>
    </row>
    <row r="423" spans="1:12" ht="36" x14ac:dyDescent="0.25">
      <c r="A423" s="194"/>
      <c r="B423" s="13"/>
      <c r="C423" s="14"/>
      <c r="D423" s="12" t="s">
        <v>212</v>
      </c>
      <c r="E423" s="11" t="s">
        <v>213</v>
      </c>
      <c r="F423" s="186">
        <v>15</v>
      </c>
      <c r="G423" s="182">
        <v>4542.25</v>
      </c>
      <c r="H423" s="182">
        <v>4542.25</v>
      </c>
      <c r="I423" s="187">
        <v>68133.75</v>
      </c>
      <c r="K423" s="184"/>
      <c r="L423" s="4"/>
    </row>
    <row r="424" spans="1:12" ht="24" x14ac:dyDescent="0.25">
      <c r="A424" s="194"/>
      <c r="B424" s="13"/>
      <c r="C424" s="14"/>
      <c r="D424" s="12" t="s">
        <v>190</v>
      </c>
      <c r="E424" s="11" t="s">
        <v>191</v>
      </c>
      <c r="F424" s="186">
        <v>766</v>
      </c>
      <c r="G424" s="182">
        <v>3081.97</v>
      </c>
      <c r="H424" s="182">
        <v>3081.97</v>
      </c>
      <c r="I424" s="187">
        <v>2360789.02</v>
      </c>
      <c r="K424" s="184"/>
      <c r="L424" s="4"/>
    </row>
    <row r="425" spans="1:12" x14ac:dyDescent="0.25">
      <c r="A425" s="194"/>
      <c r="B425" s="13"/>
      <c r="C425" s="14"/>
      <c r="D425" s="12" t="s">
        <v>239</v>
      </c>
      <c r="E425" s="11" t="s">
        <v>240</v>
      </c>
      <c r="F425" s="186">
        <v>40</v>
      </c>
      <c r="G425" s="182">
        <v>3081.97</v>
      </c>
      <c r="H425" s="182">
        <v>3081.97</v>
      </c>
      <c r="I425" s="187">
        <v>123278.79999999999</v>
      </c>
      <c r="K425" s="184"/>
      <c r="L425" s="4"/>
    </row>
    <row r="426" spans="1:12" x14ac:dyDescent="0.25">
      <c r="A426" s="194"/>
      <c r="B426" s="13"/>
      <c r="C426" s="14"/>
      <c r="D426" s="12" t="s">
        <v>235</v>
      </c>
      <c r="E426" s="11" t="s">
        <v>236</v>
      </c>
      <c r="F426" s="186">
        <v>17</v>
      </c>
      <c r="G426" s="182">
        <v>3081.97</v>
      </c>
      <c r="H426" s="182">
        <v>3081.97</v>
      </c>
      <c r="I426" s="187">
        <v>52393.49</v>
      </c>
      <c r="K426" s="184"/>
      <c r="L426" s="4"/>
    </row>
    <row r="427" spans="1:12" x14ac:dyDescent="0.25">
      <c r="A427" s="194"/>
      <c r="B427" s="13"/>
      <c r="C427" s="14"/>
      <c r="D427" s="12" t="s">
        <v>192</v>
      </c>
      <c r="E427" s="11" t="s">
        <v>193</v>
      </c>
      <c r="F427" s="186">
        <v>307</v>
      </c>
      <c r="G427" s="182">
        <v>3081.97</v>
      </c>
      <c r="H427" s="182">
        <v>3081.97</v>
      </c>
      <c r="I427" s="187">
        <v>946164.78999999992</v>
      </c>
      <c r="K427" s="184"/>
      <c r="L427" s="4"/>
    </row>
    <row r="428" spans="1:12" x14ac:dyDescent="0.25">
      <c r="A428" s="194"/>
      <c r="B428" s="13"/>
      <c r="C428" s="14"/>
      <c r="D428" s="12" t="s">
        <v>256</v>
      </c>
      <c r="E428" s="11" t="s">
        <v>257</v>
      </c>
      <c r="F428" s="186">
        <v>5</v>
      </c>
      <c r="G428" s="182">
        <v>3081.97</v>
      </c>
      <c r="H428" s="182">
        <v>3081.97</v>
      </c>
      <c r="I428" s="187">
        <v>15409.849999999999</v>
      </c>
      <c r="K428" s="184"/>
      <c r="L428" s="4"/>
    </row>
    <row r="429" spans="1:12" ht="24" x14ac:dyDescent="0.25">
      <c r="A429" s="194"/>
      <c r="B429" s="13"/>
      <c r="C429" s="14"/>
      <c r="D429" s="12" t="s">
        <v>274</v>
      </c>
      <c r="E429" s="11" t="s">
        <v>275</v>
      </c>
      <c r="F429" s="186">
        <v>15</v>
      </c>
      <c r="G429" s="182">
        <v>4542.25</v>
      </c>
      <c r="H429" s="182">
        <v>4542.25</v>
      </c>
      <c r="I429" s="187">
        <v>68133.75</v>
      </c>
      <c r="K429" s="184"/>
      <c r="L429" s="4"/>
    </row>
    <row r="430" spans="1:12" x14ac:dyDescent="0.25">
      <c r="A430" s="194"/>
      <c r="B430" s="13"/>
      <c r="C430" s="14"/>
      <c r="D430" s="12" t="s">
        <v>168</v>
      </c>
      <c r="E430" s="11" t="s">
        <v>169</v>
      </c>
      <c r="F430" s="186">
        <v>1740</v>
      </c>
      <c r="G430" s="182">
        <v>3081.97</v>
      </c>
      <c r="H430" s="182">
        <v>3081.97</v>
      </c>
      <c r="I430" s="187">
        <v>5362627.8</v>
      </c>
      <c r="K430" s="184"/>
      <c r="L430" s="4"/>
    </row>
    <row r="431" spans="1:12" ht="24" x14ac:dyDescent="0.25">
      <c r="A431" s="194"/>
      <c r="B431" s="13"/>
      <c r="C431" s="14"/>
      <c r="D431" s="12" t="s">
        <v>218</v>
      </c>
      <c r="E431" s="11" t="s">
        <v>219</v>
      </c>
      <c r="F431" s="186">
        <v>124</v>
      </c>
      <c r="G431" s="182">
        <v>4542.25</v>
      </c>
      <c r="H431" s="182">
        <v>4542.25</v>
      </c>
      <c r="I431" s="187">
        <v>563239</v>
      </c>
      <c r="K431" s="184"/>
      <c r="L431" s="4"/>
    </row>
    <row r="432" spans="1:12" x14ac:dyDescent="0.25">
      <c r="A432" s="194"/>
      <c r="B432" s="13"/>
      <c r="C432" s="14"/>
      <c r="D432" s="12" t="s">
        <v>170</v>
      </c>
      <c r="E432" s="11" t="s">
        <v>171</v>
      </c>
      <c r="F432" s="186">
        <v>2450</v>
      </c>
      <c r="G432" s="182">
        <v>2773.78</v>
      </c>
      <c r="H432" s="182">
        <v>2773.78</v>
      </c>
      <c r="I432" s="187">
        <v>6795761.0000000009</v>
      </c>
      <c r="K432" s="184"/>
      <c r="L432" s="4"/>
    </row>
    <row r="433" spans="1:12" ht="36" x14ac:dyDescent="0.25">
      <c r="A433" s="194"/>
      <c r="B433" s="13"/>
      <c r="C433" s="14"/>
      <c r="D433" s="12" t="s">
        <v>172</v>
      </c>
      <c r="E433" s="11" t="s">
        <v>173</v>
      </c>
      <c r="F433" s="186">
        <v>1100</v>
      </c>
      <c r="G433" s="182">
        <v>4542.25</v>
      </c>
      <c r="H433" s="182">
        <v>4542.25</v>
      </c>
      <c r="I433" s="187">
        <v>4996475</v>
      </c>
      <c r="K433" s="184"/>
      <c r="L433" s="4"/>
    </row>
    <row r="434" spans="1:12" x14ac:dyDescent="0.25">
      <c r="A434" s="194"/>
      <c r="B434" s="13"/>
      <c r="C434" s="14"/>
      <c r="D434" s="12" t="s">
        <v>222</v>
      </c>
      <c r="E434" s="11" t="s">
        <v>223</v>
      </c>
      <c r="F434" s="186">
        <v>5</v>
      </c>
      <c r="G434" s="182">
        <v>3081.97</v>
      </c>
      <c r="H434" s="182">
        <v>3081.97</v>
      </c>
      <c r="I434" s="187">
        <v>15409.849999999999</v>
      </c>
      <c r="K434" s="184"/>
      <c r="L434" s="4"/>
    </row>
    <row r="435" spans="1:12" ht="24" x14ac:dyDescent="0.25">
      <c r="A435" s="194"/>
      <c r="B435" s="13"/>
      <c r="C435" s="14"/>
      <c r="D435" s="12" t="s">
        <v>196</v>
      </c>
      <c r="E435" s="11" t="s">
        <v>197</v>
      </c>
      <c r="F435" s="186">
        <v>206</v>
      </c>
      <c r="G435" s="182">
        <v>4281.5</v>
      </c>
      <c r="H435" s="182">
        <v>4281.5</v>
      </c>
      <c r="I435" s="187">
        <v>881989</v>
      </c>
      <c r="K435" s="184"/>
      <c r="L435" s="4"/>
    </row>
    <row r="436" spans="1:12" ht="24" x14ac:dyDescent="0.25">
      <c r="A436" s="194"/>
      <c r="B436" s="13"/>
      <c r="C436" s="14"/>
      <c r="D436" s="12" t="s">
        <v>200</v>
      </c>
      <c r="E436" s="11" t="s">
        <v>201</v>
      </c>
      <c r="F436" s="186">
        <v>137</v>
      </c>
      <c r="G436" s="182">
        <v>4542.25</v>
      </c>
      <c r="H436" s="182">
        <v>4542.25</v>
      </c>
      <c r="I436" s="187">
        <v>622288.25</v>
      </c>
      <c r="K436" s="184"/>
      <c r="L436" s="4"/>
    </row>
    <row r="437" spans="1:12" x14ac:dyDescent="0.25">
      <c r="A437" s="194"/>
      <c r="B437" s="13"/>
      <c r="C437" s="14"/>
      <c r="D437" s="12" t="s">
        <v>174</v>
      </c>
      <c r="E437" s="11" t="s">
        <v>175</v>
      </c>
      <c r="F437" s="186">
        <v>1371</v>
      </c>
      <c r="G437" s="182">
        <v>2722.4</v>
      </c>
      <c r="H437" s="182">
        <v>2722.4</v>
      </c>
      <c r="I437" s="187">
        <v>3732410.4</v>
      </c>
      <c r="K437" s="184"/>
      <c r="L437" s="4"/>
    </row>
    <row r="438" spans="1:12" ht="24" x14ac:dyDescent="0.25">
      <c r="A438" s="194"/>
      <c r="B438" s="13"/>
      <c r="C438" s="14"/>
      <c r="D438" s="12" t="s">
        <v>226</v>
      </c>
      <c r="E438" s="11" t="s">
        <v>227</v>
      </c>
      <c r="F438" s="186">
        <v>102</v>
      </c>
      <c r="G438" s="182">
        <v>4542.25</v>
      </c>
      <c r="H438" s="182">
        <v>4542.25</v>
      </c>
      <c r="I438" s="187">
        <v>463309.5</v>
      </c>
      <c r="K438" s="184"/>
      <c r="L438" s="4"/>
    </row>
    <row r="439" spans="1:12" ht="24" x14ac:dyDescent="0.25">
      <c r="A439" s="194"/>
      <c r="B439" s="13"/>
      <c r="C439" s="14"/>
      <c r="D439" s="12" t="s">
        <v>179</v>
      </c>
      <c r="E439" s="11" t="s">
        <v>180</v>
      </c>
      <c r="F439" s="186">
        <v>39</v>
      </c>
      <c r="G439" s="182">
        <v>4542.25</v>
      </c>
      <c r="H439" s="182">
        <v>4542.25</v>
      </c>
      <c r="I439" s="187">
        <v>177147.75</v>
      </c>
      <c r="K439" s="184"/>
      <c r="L439" s="4"/>
    </row>
    <row r="440" spans="1:12" x14ac:dyDescent="0.25">
      <c r="A440" s="194"/>
      <c r="B440" s="13"/>
      <c r="C440" s="14"/>
      <c r="D440" s="12" t="s">
        <v>228</v>
      </c>
      <c r="E440" s="11" t="s">
        <v>229</v>
      </c>
      <c r="F440" s="186">
        <v>234</v>
      </c>
      <c r="G440" s="182">
        <v>3081.97</v>
      </c>
      <c r="H440" s="182">
        <v>3081.97</v>
      </c>
      <c r="I440" s="187">
        <v>721180.98</v>
      </c>
      <c r="K440" s="184"/>
      <c r="L440" s="4"/>
    </row>
    <row r="441" spans="1:12" x14ac:dyDescent="0.25">
      <c r="A441" s="194"/>
      <c r="B441" s="13"/>
      <c r="C441" s="14"/>
      <c r="D441" s="12" t="s">
        <v>230</v>
      </c>
      <c r="E441" s="11" t="s">
        <v>231</v>
      </c>
      <c r="F441" s="186">
        <v>12</v>
      </c>
      <c r="G441" s="182">
        <v>3081.97</v>
      </c>
      <c r="H441" s="182">
        <v>3081.97</v>
      </c>
      <c r="I441" s="187">
        <v>36983.64</v>
      </c>
      <c r="K441" s="184"/>
      <c r="L441" s="4"/>
    </row>
    <row r="442" spans="1:12" ht="24" x14ac:dyDescent="0.25">
      <c r="A442" s="194"/>
      <c r="B442" s="13"/>
      <c r="C442" s="14"/>
      <c r="D442" s="12" t="s">
        <v>181</v>
      </c>
      <c r="E442" s="11" t="s">
        <v>182</v>
      </c>
      <c r="F442" s="186">
        <v>488</v>
      </c>
      <c r="G442" s="182">
        <v>4542.25</v>
      </c>
      <c r="H442" s="182">
        <v>4542.25</v>
      </c>
      <c r="I442" s="187">
        <v>2216618</v>
      </c>
      <c r="K442" s="184"/>
      <c r="L442" s="4"/>
    </row>
    <row r="443" spans="1:12" ht="24" x14ac:dyDescent="0.25">
      <c r="A443" s="194"/>
      <c r="B443" s="13"/>
      <c r="C443" s="14"/>
      <c r="D443" s="12" t="s">
        <v>185</v>
      </c>
      <c r="E443" s="11" t="s">
        <v>186</v>
      </c>
      <c r="F443" s="186">
        <v>80</v>
      </c>
      <c r="G443" s="182">
        <v>3801.09</v>
      </c>
      <c r="H443" s="182">
        <v>3801.09</v>
      </c>
      <c r="I443" s="187">
        <v>304087.2</v>
      </c>
      <c r="K443" s="184"/>
      <c r="L443" s="4"/>
    </row>
    <row r="444" spans="1:12" ht="36" x14ac:dyDescent="0.25">
      <c r="A444" s="194"/>
      <c r="B444" s="13"/>
      <c r="C444" s="14"/>
      <c r="D444" s="12" t="s">
        <v>187</v>
      </c>
      <c r="E444" s="11" t="s">
        <v>188</v>
      </c>
      <c r="F444" s="186">
        <v>640</v>
      </c>
      <c r="G444" s="182">
        <v>5063.7700000000004</v>
      </c>
      <c r="H444" s="182">
        <v>5063.7700000000004</v>
      </c>
      <c r="I444" s="187">
        <v>3240812.8000000003</v>
      </c>
      <c r="K444" s="184"/>
      <c r="L444" s="4"/>
    </row>
    <row r="445" spans="1:12" ht="24" x14ac:dyDescent="0.25">
      <c r="A445" s="194"/>
      <c r="B445" s="13"/>
      <c r="C445" s="14"/>
      <c r="D445" s="12" t="s">
        <v>203</v>
      </c>
      <c r="E445" s="11" t="s">
        <v>204</v>
      </c>
      <c r="F445" s="186">
        <v>225</v>
      </c>
      <c r="G445" s="182">
        <v>5063.7700000000004</v>
      </c>
      <c r="H445" s="182">
        <v>5063.7700000000004</v>
      </c>
      <c r="I445" s="187">
        <v>1139348.25</v>
      </c>
      <c r="K445" s="184"/>
      <c r="L445" s="4"/>
    </row>
    <row r="446" spans="1:12" ht="36" x14ac:dyDescent="0.25">
      <c r="A446" s="194"/>
      <c r="B446" s="13"/>
      <c r="C446" s="14"/>
      <c r="D446" s="12" t="s">
        <v>268</v>
      </c>
      <c r="E446" s="11" t="s">
        <v>269</v>
      </c>
      <c r="F446" s="186">
        <v>643</v>
      </c>
      <c r="G446" s="182">
        <v>5063.7700000000004</v>
      </c>
      <c r="H446" s="182">
        <v>5063.7700000000004</v>
      </c>
      <c r="I446" s="187">
        <v>3256004.1100000003</v>
      </c>
      <c r="K446" s="184"/>
      <c r="L446" s="4"/>
    </row>
    <row r="447" spans="1:12" x14ac:dyDescent="0.25">
      <c r="A447" s="194"/>
      <c r="B447" s="13"/>
      <c r="C447" s="14"/>
      <c r="D447" s="12" t="s">
        <v>258</v>
      </c>
      <c r="E447" s="11" t="s">
        <v>259</v>
      </c>
      <c r="F447" s="186">
        <v>35</v>
      </c>
      <c r="G447" s="182">
        <v>3081.97</v>
      </c>
      <c r="H447" s="182">
        <v>3081.97</v>
      </c>
      <c r="I447" s="187">
        <v>107868.95</v>
      </c>
      <c r="K447" s="184"/>
      <c r="L447" s="4"/>
    </row>
    <row r="448" spans="1:12" ht="24" x14ac:dyDescent="0.25">
      <c r="A448" s="194"/>
      <c r="B448" s="13"/>
      <c r="C448" s="14"/>
      <c r="D448" s="12" t="s">
        <v>245</v>
      </c>
      <c r="E448" s="11" t="s">
        <v>246</v>
      </c>
      <c r="F448" s="186">
        <v>600</v>
      </c>
      <c r="G448" s="182">
        <v>4542.25</v>
      </c>
      <c r="H448" s="182">
        <v>4542.25</v>
      </c>
      <c r="I448" s="187">
        <v>2725350</v>
      </c>
      <c r="K448" s="184"/>
      <c r="L448" s="4"/>
    </row>
    <row r="449" spans="1:12" x14ac:dyDescent="0.25">
      <c r="A449" s="195"/>
      <c r="B449" s="13"/>
      <c r="C449" s="189" t="s">
        <v>282</v>
      </c>
      <c r="D449" s="190"/>
      <c r="E449" s="190"/>
      <c r="F449" s="191">
        <v>11445</v>
      </c>
      <c r="G449" s="16"/>
      <c r="H449" s="16"/>
      <c r="I449" s="192">
        <v>41180738.460000001</v>
      </c>
      <c r="K449" s="184"/>
      <c r="L449" s="4"/>
    </row>
    <row r="450" spans="1:12" x14ac:dyDescent="0.25">
      <c r="A450" s="177">
        <v>26</v>
      </c>
      <c r="B450" s="193">
        <v>430334</v>
      </c>
      <c r="C450" s="11" t="s">
        <v>283</v>
      </c>
      <c r="D450" s="12" t="s">
        <v>233</v>
      </c>
      <c r="E450" s="11" t="s">
        <v>234</v>
      </c>
      <c r="F450" s="186">
        <v>60</v>
      </c>
      <c r="G450" s="182">
        <v>3081.97</v>
      </c>
      <c r="H450" s="182">
        <v>3081.97</v>
      </c>
      <c r="I450" s="187">
        <v>184918.19999999998</v>
      </c>
      <c r="K450" s="184"/>
      <c r="L450" s="4"/>
    </row>
    <row r="451" spans="1:12" x14ac:dyDescent="0.25">
      <c r="A451" s="194"/>
      <c r="B451" s="13"/>
      <c r="C451" s="14"/>
      <c r="D451" s="12" t="s">
        <v>210</v>
      </c>
      <c r="E451" s="11" t="s">
        <v>211</v>
      </c>
      <c r="F451" s="186">
        <v>185</v>
      </c>
      <c r="G451" s="182">
        <v>3081.97</v>
      </c>
      <c r="H451" s="182">
        <v>3081.97</v>
      </c>
      <c r="I451" s="187">
        <v>570164.44999999995</v>
      </c>
      <c r="K451" s="184"/>
      <c r="L451" s="4"/>
    </row>
    <row r="452" spans="1:12" ht="24" x14ac:dyDescent="0.25">
      <c r="A452" s="194"/>
      <c r="B452" s="13"/>
      <c r="C452" s="14"/>
      <c r="D452" s="12" t="s">
        <v>190</v>
      </c>
      <c r="E452" s="11" t="s">
        <v>191</v>
      </c>
      <c r="F452" s="186">
        <v>258</v>
      </c>
      <c r="G452" s="182">
        <v>3081.97</v>
      </c>
      <c r="H452" s="182">
        <v>3081.97</v>
      </c>
      <c r="I452" s="187">
        <v>795148.25999999989</v>
      </c>
      <c r="K452" s="184"/>
      <c r="L452" s="4"/>
    </row>
    <row r="453" spans="1:12" x14ac:dyDescent="0.25">
      <c r="A453" s="194"/>
      <c r="B453" s="13"/>
      <c r="C453" s="14"/>
      <c r="D453" s="12" t="s">
        <v>192</v>
      </c>
      <c r="E453" s="11" t="s">
        <v>193</v>
      </c>
      <c r="F453" s="186">
        <v>2</v>
      </c>
      <c r="G453" s="182">
        <v>3081.97</v>
      </c>
      <c r="H453" s="182">
        <v>3081.97</v>
      </c>
      <c r="I453" s="187">
        <v>6163.94</v>
      </c>
      <c r="K453" s="184"/>
      <c r="L453" s="4"/>
    </row>
    <row r="454" spans="1:12" x14ac:dyDescent="0.25">
      <c r="A454" s="194"/>
      <c r="B454" s="13"/>
      <c r="C454" s="14"/>
      <c r="D454" s="12" t="s">
        <v>256</v>
      </c>
      <c r="E454" s="11" t="s">
        <v>257</v>
      </c>
      <c r="F454" s="186">
        <v>15</v>
      </c>
      <c r="G454" s="182">
        <v>3081.97</v>
      </c>
      <c r="H454" s="182">
        <v>3081.97</v>
      </c>
      <c r="I454" s="187">
        <v>46229.549999999996</v>
      </c>
      <c r="K454" s="184"/>
      <c r="L454" s="4"/>
    </row>
    <row r="455" spans="1:12" x14ac:dyDescent="0.25">
      <c r="A455" s="194"/>
      <c r="B455" s="13"/>
      <c r="C455" s="14"/>
      <c r="D455" s="12" t="s">
        <v>168</v>
      </c>
      <c r="E455" s="11" t="s">
        <v>169</v>
      </c>
      <c r="F455" s="186">
        <v>123</v>
      </c>
      <c r="G455" s="182">
        <v>3081.97</v>
      </c>
      <c r="H455" s="182">
        <v>3081.97</v>
      </c>
      <c r="I455" s="187">
        <v>379082.31</v>
      </c>
      <c r="K455" s="184"/>
      <c r="L455" s="4"/>
    </row>
    <row r="456" spans="1:12" x14ac:dyDescent="0.25">
      <c r="A456" s="194"/>
      <c r="B456" s="13"/>
      <c r="C456" s="14"/>
      <c r="D456" s="12" t="s">
        <v>170</v>
      </c>
      <c r="E456" s="11" t="s">
        <v>171</v>
      </c>
      <c r="F456" s="186">
        <v>210</v>
      </c>
      <c r="G456" s="182">
        <v>2773.78</v>
      </c>
      <c r="H456" s="182">
        <v>2773.78</v>
      </c>
      <c r="I456" s="187">
        <v>582493.80000000005</v>
      </c>
      <c r="K456" s="184"/>
      <c r="L456" s="4"/>
    </row>
    <row r="457" spans="1:12" ht="36" x14ac:dyDescent="0.25">
      <c r="A457" s="194"/>
      <c r="B457" s="13"/>
      <c r="C457" s="14"/>
      <c r="D457" s="12" t="s">
        <v>172</v>
      </c>
      <c r="E457" s="11" t="s">
        <v>173</v>
      </c>
      <c r="F457" s="186">
        <v>10</v>
      </c>
      <c r="G457" s="182">
        <v>4542.25</v>
      </c>
      <c r="H457" s="182">
        <v>4542.25</v>
      </c>
      <c r="I457" s="187">
        <v>45422.5</v>
      </c>
      <c r="K457" s="184"/>
      <c r="L457" s="4"/>
    </row>
    <row r="458" spans="1:12" ht="24" x14ac:dyDescent="0.25">
      <c r="A458" s="194"/>
      <c r="B458" s="13"/>
      <c r="C458" s="14"/>
      <c r="D458" s="12" t="s">
        <v>194</v>
      </c>
      <c r="E458" s="11" t="s">
        <v>195</v>
      </c>
      <c r="F458" s="186">
        <v>20</v>
      </c>
      <c r="G458" s="182">
        <v>3081.97</v>
      </c>
      <c r="H458" s="182">
        <v>3081.97</v>
      </c>
      <c r="I458" s="187">
        <v>61639.399999999994</v>
      </c>
      <c r="K458" s="184"/>
      <c r="L458" s="4"/>
    </row>
    <row r="459" spans="1:12" x14ac:dyDescent="0.25">
      <c r="A459" s="194"/>
      <c r="B459" s="13"/>
      <c r="C459" s="14"/>
      <c r="D459" s="12" t="s">
        <v>198</v>
      </c>
      <c r="E459" s="11" t="s">
        <v>199</v>
      </c>
      <c r="F459" s="186">
        <v>162</v>
      </c>
      <c r="G459" s="182">
        <v>3081.97</v>
      </c>
      <c r="H459" s="182">
        <v>3081.97</v>
      </c>
      <c r="I459" s="187">
        <v>499279.13999999996</v>
      </c>
      <c r="K459" s="184"/>
      <c r="L459" s="4"/>
    </row>
    <row r="460" spans="1:12" x14ac:dyDescent="0.25">
      <c r="A460" s="194"/>
      <c r="B460" s="13"/>
      <c r="C460" s="14"/>
      <c r="D460" s="12" t="s">
        <v>174</v>
      </c>
      <c r="E460" s="11" t="s">
        <v>175</v>
      </c>
      <c r="F460" s="186">
        <v>796</v>
      </c>
      <c r="G460" s="182">
        <v>2722.4</v>
      </c>
      <c r="H460" s="182">
        <v>2722.4</v>
      </c>
      <c r="I460" s="187">
        <v>2167030.4</v>
      </c>
      <c r="K460" s="184"/>
      <c r="L460" s="4"/>
    </row>
    <row r="461" spans="1:12" ht="24" x14ac:dyDescent="0.25">
      <c r="A461" s="194"/>
      <c r="B461" s="13"/>
      <c r="C461" s="14"/>
      <c r="D461" s="12" t="s">
        <v>226</v>
      </c>
      <c r="E461" s="11" t="s">
        <v>227</v>
      </c>
      <c r="F461" s="186">
        <v>5</v>
      </c>
      <c r="G461" s="182">
        <v>4542.25</v>
      </c>
      <c r="H461" s="182">
        <v>4542.25</v>
      </c>
      <c r="I461" s="187">
        <v>22711.25</v>
      </c>
      <c r="K461" s="184"/>
      <c r="L461" s="4"/>
    </row>
    <row r="462" spans="1:12" x14ac:dyDescent="0.25">
      <c r="A462" s="194"/>
      <c r="B462" s="13"/>
      <c r="C462" s="14"/>
      <c r="D462" s="12" t="s">
        <v>228</v>
      </c>
      <c r="E462" s="11" t="s">
        <v>229</v>
      </c>
      <c r="F462" s="186">
        <v>87</v>
      </c>
      <c r="G462" s="182">
        <v>3081.97</v>
      </c>
      <c r="H462" s="182">
        <v>3081.97</v>
      </c>
      <c r="I462" s="187">
        <v>268131.38999999996</v>
      </c>
      <c r="K462" s="184"/>
      <c r="L462" s="4"/>
    </row>
    <row r="463" spans="1:12" x14ac:dyDescent="0.25">
      <c r="A463" s="194"/>
      <c r="B463" s="13"/>
      <c r="C463" s="14"/>
      <c r="D463" s="12" t="s">
        <v>183</v>
      </c>
      <c r="E463" s="11" t="s">
        <v>184</v>
      </c>
      <c r="F463" s="186">
        <v>730</v>
      </c>
      <c r="G463" s="182">
        <v>3081.97</v>
      </c>
      <c r="H463" s="182">
        <v>3081.97</v>
      </c>
      <c r="I463" s="187">
        <v>2249838.0999999996</v>
      </c>
      <c r="K463" s="184"/>
      <c r="L463" s="4"/>
    </row>
    <row r="464" spans="1:12" ht="24" x14ac:dyDescent="0.25">
      <c r="A464" s="194"/>
      <c r="B464" s="13"/>
      <c r="C464" s="14"/>
      <c r="D464" s="12" t="s">
        <v>185</v>
      </c>
      <c r="E464" s="11" t="s">
        <v>186</v>
      </c>
      <c r="F464" s="186">
        <v>893</v>
      </c>
      <c r="G464" s="182">
        <v>3801.09</v>
      </c>
      <c r="H464" s="182">
        <v>3801.09</v>
      </c>
      <c r="I464" s="187">
        <v>3394373.37</v>
      </c>
      <c r="K464" s="184"/>
      <c r="L464" s="4"/>
    </row>
    <row r="465" spans="1:12" ht="36" x14ac:dyDescent="0.25">
      <c r="A465" s="194"/>
      <c r="B465" s="13"/>
      <c r="C465" s="14"/>
      <c r="D465" s="12" t="s">
        <v>187</v>
      </c>
      <c r="E465" s="11" t="s">
        <v>188</v>
      </c>
      <c r="F465" s="186">
        <v>5</v>
      </c>
      <c r="G465" s="182">
        <v>5063.7700000000004</v>
      </c>
      <c r="H465" s="182">
        <v>5063.7700000000004</v>
      </c>
      <c r="I465" s="187">
        <v>25318.850000000002</v>
      </c>
      <c r="K465" s="184"/>
      <c r="L465" s="4"/>
    </row>
    <row r="466" spans="1:12" ht="24" x14ac:dyDescent="0.25">
      <c r="A466" s="194"/>
      <c r="B466" s="13"/>
      <c r="C466" s="14"/>
      <c r="D466" s="12" t="s">
        <v>203</v>
      </c>
      <c r="E466" s="11" t="s">
        <v>204</v>
      </c>
      <c r="F466" s="186">
        <v>5</v>
      </c>
      <c r="G466" s="182">
        <v>5063.7700000000004</v>
      </c>
      <c r="H466" s="182">
        <v>5063.7700000000004</v>
      </c>
      <c r="I466" s="187">
        <v>25318.850000000002</v>
      </c>
      <c r="K466" s="184"/>
      <c r="L466" s="4"/>
    </row>
    <row r="467" spans="1:12" ht="24" x14ac:dyDescent="0.25">
      <c r="A467" s="194"/>
      <c r="B467" s="13"/>
      <c r="C467" s="14"/>
      <c r="D467" s="12" t="s">
        <v>245</v>
      </c>
      <c r="E467" s="11" t="s">
        <v>246</v>
      </c>
      <c r="F467" s="186">
        <v>5</v>
      </c>
      <c r="G467" s="182">
        <v>4542.25</v>
      </c>
      <c r="H467" s="182">
        <v>4542.25</v>
      </c>
      <c r="I467" s="187">
        <v>22711.25</v>
      </c>
      <c r="K467" s="184"/>
      <c r="L467" s="4"/>
    </row>
    <row r="468" spans="1:12" ht="24" x14ac:dyDescent="0.25">
      <c r="A468" s="194"/>
      <c r="B468" s="13"/>
      <c r="C468" s="14"/>
      <c r="D468" s="12" t="s">
        <v>176</v>
      </c>
      <c r="E468" s="11" t="s">
        <v>177</v>
      </c>
      <c r="F468" s="186">
        <v>200</v>
      </c>
      <c r="G468" s="182"/>
      <c r="H468" s="182">
        <v>2704.43</v>
      </c>
      <c r="I468" s="187">
        <v>540886</v>
      </c>
      <c r="K468" s="184"/>
      <c r="L468" s="4"/>
    </row>
    <row r="469" spans="1:12" x14ac:dyDescent="0.25">
      <c r="A469" s="195"/>
      <c r="B469" s="13"/>
      <c r="C469" s="189" t="s">
        <v>284</v>
      </c>
      <c r="D469" s="190"/>
      <c r="E469" s="190"/>
      <c r="F469" s="191">
        <v>3771</v>
      </c>
      <c r="G469" s="16"/>
      <c r="H469" s="16"/>
      <c r="I469" s="192">
        <v>11886861.009999998</v>
      </c>
      <c r="K469" s="184"/>
      <c r="L469" s="4"/>
    </row>
    <row r="470" spans="1:12" x14ac:dyDescent="0.25">
      <c r="A470" s="177">
        <v>27</v>
      </c>
      <c r="B470" s="193">
        <v>430336</v>
      </c>
      <c r="C470" s="11" t="s">
        <v>285</v>
      </c>
      <c r="D470" s="12" t="s">
        <v>206</v>
      </c>
      <c r="E470" s="11" t="s">
        <v>207</v>
      </c>
      <c r="F470" s="186">
        <v>1</v>
      </c>
      <c r="G470" s="182">
        <v>3081.97</v>
      </c>
      <c r="H470" s="182">
        <v>3081.97</v>
      </c>
      <c r="I470" s="187">
        <v>3081.97</v>
      </c>
      <c r="K470" s="184"/>
      <c r="L470" s="4"/>
    </row>
    <row r="471" spans="1:12" ht="36" x14ac:dyDescent="0.25">
      <c r="A471" s="194"/>
      <c r="B471" s="13"/>
      <c r="C471" s="14"/>
      <c r="D471" s="12" t="s">
        <v>208</v>
      </c>
      <c r="E471" s="11" t="s">
        <v>209</v>
      </c>
      <c r="F471" s="186">
        <v>3</v>
      </c>
      <c r="G471" s="182">
        <v>4542.25</v>
      </c>
      <c r="H471" s="182">
        <v>4542.25</v>
      </c>
      <c r="I471" s="187">
        <v>13626.75</v>
      </c>
      <c r="K471" s="184"/>
      <c r="L471" s="4"/>
    </row>
    <row r="472" spans="1:12" x14ac:dyDescent="0.25">
      <c r="A472" s="194"/>
      <c r="B472" s="13"/>
      <c r="C472" s="14"/>
      <c r="D472" s="12" t="s">
        <v>210</v>
      </c>
      <c r="E472" s="11" t="s">
        <v>211</v>
      </c>
      <c r="F472" s="186">
        <v>4</v>
      </c>
      <c r="G472" s="182">
        <v>3081.97</v>
      </c>
      <c r="H472" s="182">
        <v>3081.97</v>
      </c>
      <c r="I472" s="187">
        <v>12327.88</v>
      </c>
      <c r="K472" s="184"/>
      <c r="L472" s="4"/>
    </row>
    <row r="473" spans="1:12" ht="36" x14ac:dyDescent="0.25">
      <c r="A473" s="194"/>
      <c r="B473" s="13"/>
      <c r="C473" s="14"/>
      <c r="D473" s="12" t="s">
        <v>212</v>
      </c>
      <c r="E473" s="11" t="s">
        <v>213</v>
      </c>
      <c r="F473" s="186">
        <v>1</v>
      </c>
      <c r="G473" s="182">
        <v>4542.25</v>
      </c>
      <c r="H473" s="182">
        <v>4542.25</v>
      </c>
      <c r="I473" s="187">
        <v>4542.25</v>
      </c>
      <c r="K473" s="184"/>
      <c r="L473" s="4"/>
    </row>
    <row r="474" spans="1:12" ht="24" x14ac:dyDescent="0.25">
      <c r="A474" s="194"/>
      <c r="B474" s="13"/>
      <c r="C474" s="14"/>
      <c r="D474" s="12" t="s">
        <v>190</v>
      </c>
      <c r="E474" s="11" t="s">
        <v>191</v>
      </c>
      <c r="F474" s="186">
        <v>17</v>
      </c>
      <c r="G474" s="182">
        <v>3081.97</v>
      </c>
      <c r="H474" s="182">
        <v>3081.97</v>
      </c>
      <c r="I474" s="187">
        <v>52393.49</v>
      </c>
      <c r="K474" s="184"/>
      <c r="L474" s="4"/>
    </row>
    <row r="475" spans="1:12" x14ac:dyDescent="0.25">
      <c r="A475" s="194"/>
      <c r="B475" s="13"/>
      <c r="C475" s="14"/>
      <c r="D475" s="12" t="s">
        <v>235</v>
      </c>
      <c r="E475" s="11" t="s">
        <v>236</v>
      </c>
      <c r="F475" s="186">
        <v>14</v>
      </c>
      <c r="G475" s="182">
        <v>3081.97</v>
      </c>
      <c r="H475" s="182">
        <v>3081.97</v>
      </c>
      <c r="I475" s="187">
        <v>43147.579999999994</v>
      </c>
      <c r="K475" s="184"/>
      <c r="L475" s="4"/>
    </row>
    <row r="476" spans="1:12" x14ac:dyDescent="0.25">
      <c r="A476" s="194"/>
      <c r="B476" s="13"/>
      <c r="C476" s="14"/>
      <c r="D476" s="12" t="s">
        <v>192</v>
      </c>
      <c r="E476" s="11" t="s">
        <v>193</v>
      </c>
      <c r="F476" s="186">
        <v>3</v>
      </c>
      <c r="G476" s="182">
        <v>3081.97</v>
      </c>
      <c r="H476" s="182">
        <v>3081.97</v>
      </c>
      <c r="I476" s="187">
        <v>9245.91</v>
      </c>
      <c r="K476" s="184"/>
      <c r="L476" s="4"/>
    </row>
    <row r="477" spans="1:12" x14ac:dyDescent="0.25">
      <c r="A477" s="194"/>
      <c r="B477" s="13"/>
      <c r="C477" s="14"/>
      <c r="D477" s="12" t="s">
        <v>168</v>
      </c>
      <c r="E477" s="11" t="s">
        <v>169</v>
      </c>
      <c r="F477" s="186">
        <v>13</v>
      </c>
      <c r="G477" s="182">
        <v>3081.97</v>
      </c>
      <c r="H477" s="182">
        <v>3081.97</v>
      </c>
      <c r="I477" s="187">
        <v>40065.61</v>
      </c>
      <c r="K477" s="184"/>
      <c r="L477" s="4"/>
    </row>
    <row r="478" spans="1:12" x14ac:dyDescent="0.25">
      <c r="A478" s="194"/>
      <c r="B478" s="13"/>
      <c r="C478" s="14"/>
      <c r="D478" s="12" t="s">
        <v>241</v>
      </c>
      <c r="E478" s="11" t="s">
        <v>242</v>
      </c>
      <c r="F478" s="186">
        <v>14</v>
      </c>
      <c r="G478" s="182">
        <v>3081.97</v>
      </c>
      <c r="H478" s="182">
        <v>3081.97</v>
      </c>
      <c r="I478" s="187">
        <v>43147.579999999994</v>
      </c>
      <c r="K478" s="184"/>
      <c r="L478" s="4"/>
    </row>
    <row r="479" spans="1:12" ht="24" x14ac:dyDescent="0.25">
      <c r="A479" s="194"/>
      <c r="B479" s="13"/>
      <c r="C479" s="14"/>
      <c r="D479" s="12" t="s">
        <v>218</v>
      </c>
      <c r="E479" s="11" t="s">
        <v>219</v>
      </c>
      <c r="F479" s="186">
        <v>1</v>
      </c>
      <c r="G479" s="182">
        <v>4542.25</v>
      </c>
      <c r="H479" s="182">
        <v>4542.25</v>
      </c>
      <c r="I479" s="187">
        <v>4542.25</v>
      </c>
      <c r="K479" s="184"/>
      <c r="L479" s="4"/>
    </row>
    <row r="480" spans="1:12" x14ac:dyDescent="0.25">
      <c r="A480" s="194"/>
      <c r="B480" s="13"/>
      <c r="C480" s="14"/>
      <c r="D480" s="12" t="s">
        <v>170</v>
      </c>
      <c r="E480" s="11" t="s">
        <v>171</v>
      </c>
      <c r="F480" s="186">
        <v>140</v>
      </c>
      <c r="G480" s="182">
        <v>2773.78</v>
      </c>
      <c r="H480" s="182">
        <v>2773.78</v>
      </c>
      <c r="I480" s="187">
        <v>388329.2</v>
      </c>
      <c r="K480" s="184"/>
      <c r="L480" s="4"/>
    </row>
    <row r="481" spans="1:12" ht="36" x14ac:dyDescent="0.25">
      <c r="A481" s="194"/>
      <c r="B481" s="13"/>
      <c r="C481" s="14"/>
      <c r="D481" s="12" t="s">
        <v>172</v>
      </c>
      <c r="E481" s="11" t="s">
        <v>173</v>
      </c>
      <c r="F481" s="186">
        <v>516</v>
      </c>
      <c r="G481" s="182">
        <v>4542.25</v>
      </c>
      <c r="H481" s="182">
        <v>4542.25</v>
      </c>
      <c r="I481" s="187">
        <v>2343801</v>
      </c>
      <c r="K481" s="184"/>
      <c r="L481" s="4"/>
    </row>
    <row r="482" spans="1:12" ht="24" x14ac:dyDescent="0.25">
      <c r="A482" s="194"/>
      <c r="B482" s="13"/>
      <c r="C482" s="14"/>
      <c r="D482" s="12" t="s">
        <v>194</v>
      </c>
      <c r="E482" s="11" t="s">
        <v>195</v>
      </c>
      <c r="F482" s="186">
        <v>201</v>
      </c>
      <c r="G482" s="182">
        <v>3081.97</v>
      </c>
      <c r="H482" s="182">
        <v>3081.97</v>
      </c>
      <c r="I482" s="187">
        <v>619475.97</v>
      </c>
      <c r="K482" s="184"/>
      <c r="L482" s="4"/>
    </row>
    <row r="483" spans="1:12" ht="24" x14ac:dyDescent="0.25">
      <c r="A483" s="194"/>
      <c r="B483" s="13"/>
      <c r="C483" s="14"/>
      <c r="D483" s="12" t="s">
        <v>196</v>
      </c>
      <c r="E483" s="11" t="s">
        <v>197</v>
      </c>
      <c r="F483" s="186">
        <v>5</v>
      </c>
      <c r="G483" s="182">
        <v>4281.5</v>
      </c>
      <c r="H483" s="182">
        <v>4281.5</v>
      </c>
      <c r="I483" s="187">
        <v>21407.5</v>
      </c>
      <c r="K483" s="184"/>
      <c r="L483" s="4"/>
    </row>
    <row r="484" spans="1:12" x14ac:dyDescent="0.25">
      <c r="A484" s="194"/>
      <c r="B484" s="13"/>
      <c r="C484" s="14"/>
      <c r="D484" s="12" t="s">
        <v>198</v>
      </c>
      <c r="E484" s="11" t="s">
        <v>199</v>
      </c>
      <c r="F484" s="186">
        <v>264</v>
      </c>
      <c r="G484" s="182">
        <v>3081.97</v>
      </c>
      <c r="H484" s="182">
        <v>3081.97</v>
      </c>
      <c r="I484" s="187">
        <v>813640.08</v>
      </c>
      <c r="K484" s="184"/>
      <c r="L484" s="4"/>
    </row>
    <row r="485" spans="1:12" x14ac:dyDescent="0.25">
      <c r="A485" s="194"/>
      <c r="B485" s="13"/>
      <c r="C485" s="14"/>
      <c r="D485" s="12" t="s">
        <v>174</v>
      </c>
      <c r="E485" s="11" t="s">
        <v>175</v>
      </c>
      <c r="F485" s="186">
        <v>15</v>
      </c>
      <c r="G485" s="182">
        <v>2722.4</v>
      </c>
      <c r="H485" s="182">
        <v>2722.4</v>
      </c>
      <c r="I485" s="187">
        <v>40836</v>
      </c>
      <c r="K485" s="184"/>
      <c r="L485" s="4"/>
    </row>
    <row r="486" spans="1:12" ht="24" x14ac:dyDescent="0.25">
      <c r="A486" s="194"/>
      <c r="B486" s="13"/>
      <c r="C486" s="14"/>
      <c r="D486" s="12" t="s">
        <v>226</v>
      </c>
      <c r="E486" s="11" t="s">
        <v>227</v>
      </c>
      <c r="F486" s="186">
        <v>5</v>
      </c>
      <c r="G486" s="182">
        <v>4542.25</v>
      </c>
      <c r="H486" s="182">
        <v>4542.25</v>
      </c>
      <c r="I486" s="187">
        <v>22711.25</v>
      </c>
      <c r="K486" s="184"/>
      <c r="L486" s="4"/>
    </row>
    <row r="487" spans="1:12" x14ac:dyDescent="0.25">
      <c r="A487" s="194"/>
      <c r="B487" s="13"/>
      <c r="C487" s="14"/>
      <c r="D487" s="12" t="s">
        <v>228</v>
      </c>
      <c r="E487" s="11" t="s">
        <v>229</v>
      </c>
      <c r="F487" s="186">
        <v>1</v>
      </c>
      <c r="G487" s="182">
        <v>3081.97</v>
      </c>
      <c r="H487" s="182">
        <v>3081.97</v>
      </c>
      <c r="I487" s="187">
        <v>3081.97</v>
      </c>
      <c r="K487" s="184"/>
      <c r="L487" s="4"/>
    </row>
    <row r="488" spans="1:12" ht="24" x14ac:dyDescent="0.25">
      <c r="A488" s="194"/>
      <c r="B488" s="13"/>
      <c r="C488" s="14"/>
      <c r="D488" s="12" t="s">
        <v>185</v>
      </c>
      <c r="E488" s="11" t="s">
        <v>186</v>
      </c>
      <c r="F488" s="186">
        <v>415</v>
      </c>
      <c r="G488" s="182">
        <v>3801.09</v>
      </c>
      <c r="H488" s="182">
        <v>3801.09</v>
      </c>
      <c r="I488" s="187">
        <v>1577452.35</v>
      </c>
      <c r="K488" s="184"/>
      <c r="L488" s="4"/>
    </row>
    <row r="489" spans="1:12" ht="36" x14ac:dyDescent="0.25">
      <c r="A489" s="194"/>
      <c r="B489" s="13"/>
      <c r="C489" s="14"/>
      <c r="D489" s="12" t="s">
        <v>268</v>
      </c>
      <c r="E489" s="11" t="s">
        <v>269</v>
      </c>
      <c r="F489" s="186">
        <v>69</v>
      </c>
      <c r="G489" s="182">
        <v>5063.7700000000004</v>
      </c>
      <c r="H489" s="182">
        <v>5063.7700000000004</v>
      </c>
      <c r="I489" s="187">
        <v>349400.13</v>
      </c>
      <c r="K489" s="184"/>
      <c r="L489" s="4"/>
    </row>
    <row r="490" spans="1:12" x14ac:dyDescent="0.25">
      <c r="A490" s="195"/>
      <c r="B490" s="13"/>
      <c r="C490" s="189" t="s">
        <v>286</v>
      </c>
      <c r="D490" s="190"/>
      <c r="E490" s="190"/>
      <c r="F490" s="191">
        <v>1702</v>
      </c>
      <c r="G490" s="16"/>
      <c r="H490" s="16"/>
      <c r="I490" s="192">
        <v>6406256.7199999997</v>
      </c>
      <c r="K490" s="184"/>
      <c r="L490" s="4"/>
    </row>
    <row r="491" spans="1:12" ht="24" x14ac:dyDescent="0.25">
      <c r="A491" s="177">
        <v>28</v>
      </c>
      <c r="B491" s="193">
        <v>430350</v>
      </c>
      <c r="C491" s="11" t="s">
        <v>29</v>
      </c>
      <c r="D491" s="12" t="s">
        <v>190</v>
      </c>
      <c r="E491" s="11" t="s">
        <v>191</v>
      </c>
      <c r="F491" s="186">
        <v>175</v>
      </c>
      <c r="G491" s="182">
        <v>3081.97</v>
      </c>
      <c r="H491" s="182">
        <v>3081.97</v>
      </c>
      <c r="I491" s="187">
        <v>539344.75</v>
      </c>
      <c r="K491" s="184"/>
      <c r="L491" s="4"/>
    </row>
    <row r="492" spans="1:12" x14ac:dyDescent="0.25">
      <c r="A492" s="194"/>
      <c r="B492" s="13"/>
      <c r="C492" s="14"/>
      <c r="D492" s="12" t="s">
        <v>192</v>
      </c>
      <c r="E492" s="11" t="s">
        <v>193</v>
      </c>
      <c r="F492" s="186">
        <v>25</v>
      </c>
      <c r="G492" s="182">
        <v>3081.97</v>
      </c>
      <c r="H492" s="182">
        <v>3081.97</v>
      </c>
      <c r="I492" s="187">
        <v>77049.25</v>
      </c>
      <c r="K492" s="184"/>
      <c r="L492" s="4"/>
    </row>
    <row r="493" spans="1:12" x14ac:dyDescent="0.25">
      <c r="A493" s="194"/>
      <c r="B493" s="13"/>
      <c r="C493" s="14"/>
      <c r="D493" s="12" t="s">
        <v>168</v>
      </c>
      <c r="E493" s="11" t="s">
        <v>169</v>
      </c>
      <c r="F493" s="186">
        <v>21</v>
      </c>
      <c r="G493" s="182">
        <v>3081.97</v>
      </c>
      <c r="H493" s="182">
        <v>3081.97</v>
      </c>
      <c r="I493" s="187">
        <v>64721.369999999995</v>
      </c>
      <c r="K493" s="184"/>
      <c r="L493" s="4"/>
    </row>
    <row r="494" spans="1:12" ht="24" x14ac:dyDescent="0.25">
      <c r="A494" s="194"/>
      <c r="B494" s="13"/>
      <c r="C494" s="14"/>
      <c r="D494" s="12" t="s">
        <v>218</v>
      </c>
      <c r="E494" s="11" t="s">
        <v>219</v>
      </c>
      <c r="F494" s="186">
        <v>16</v>
      </c>
      <c r="G494" s="182">
        <v>4542.25</v>
      </c>
      <c r="H494" s="182">
        <v>4542.25</v>
      </c>
      <c r="I494" s="187">
        <v>72676</v>
      </c>
      <c r="K494" s="184"/>
      <c r="L494" s="4"/>
    </row>
    <row r="495" spans="1:12" x14ac:dyDescent="0.25">
      <c r="A495" s="194"/>
      <c r="B495" s="13"/>
      <c r="C495" s="14"/>
      <c r="D495" s="12" t="s">
        <v>170</v>
      </c>
      <c r="E495" s="11" t="s">
        <v>171</v>
      </c>
      <c r="F495" s="186">
        <v>445</v>
      </c>
      <c r="G495" s="182">
        <v>2773.78</v>
      </c>
      <c r="H495" s="182">
        <v>2773.78</v>
      </c>
      <c r="I495" s="187">
        <v>1234332.1000000001</v>
      </c>
      <c r="K495" s="184"/>
      <c r="L495" s="4"/>
    </row>
    <row r="496" spans="1:12" ht="36" x14ac:dyDescent="0.25">
      <c r="A496" s="194"/>
      <c r="B496" s="13"/>
      <c r="C496" s="14"/>
      <c r="D496" s="12" t="s">
        <v>172</v>
      </c>
      <c r="E496" s="11" t="s">
        <v>173</v>
      </c>
      <c r="F496" s="186">
        <v>148</v>
      </c>
      <c r="G496" s="182">
        <v>4542.25</v>
      </c>
      <c r="H496" s="182">
        <v>4542.25</v>
      </c>
      <c r="I496" s="187">
        <v>672253</v>
      </c>
      <c r="K496" s="184"/>
      <c r="L496" s="4"/>
    </row>
    <row r="497" spans="1:12" ht="24" x14ac:dyDescent="0.25">
      <c r="A497" s="194"/>
      <c r="B497" s="13"/>
      <c r="C497" s="14"/>
      <c r="D497" s="12" t="s">
        <v>194</v>
      </c>
      <c r="E497" s="11" t="s">
        <v>195</v>
      </c>
      <c r="F497" s="186">
        <v>4</v>
      </c>
      <c r="G497" s="182">
        <v>3081.97</v>
      </c>
      <c r="H497" s="182">
        <v>3081.97</v>
      </c>
      <c r="I497" s="187">
        <v>12327.88</v>
      </c>
      <c r="K497" s="184"/>
      <c r="L497" s="4"/>
    </row>
    <row r="498" spans="1:12" ht="24" x14ac:dyDescent="0.25">
      <c r="A498" s="194"/>
      <c r="B498" s="13"/>
      <c r="C498" s="14"/>
      <c r="D498" s="12" t="s">
        <v>200</v>
      </c>
      <c r="E498" s="11" t="s">
        <v>201</v>
      </c>
      <c r="F498" s="186">
        <v>26</v>
      </c>
      <c r="G498" s="182">
        <v>4542.25</v>
      </c>
      <c r="H498" s="182">
        <v>4542.25</v>
      </c>
      <c r="I498" s="187">
        <v>118098.5</v>
      </c>
      <c r="K498" s="184"/>
      <c r="L498" s="4"/>
    </row>
    <row r="499" spans="1:12" x14ac:dyDescent="0.25">
      <c r="A499" s="194"/>
      <c r="B499" s="13"/>
      <c r="C499" s="14"/>
      <c r="D499" s="12" t="s">
        <v>174</v>
      </c>
      <c r="E499" s="11" t="s">
        <v>175</v>
      </c>
      <c r="F499" s="186">
        <v>317</v>
      </c>
      <c r="G499" s="182">
        <v>2722.4</v>
      </c>
      <c r="H499" s="182">
        <v>2722.4</v>
      </c>
      <c r="I499" s="187">
        <v>863000.8</v>
      </c>
      <c r="K499" s="184"/>
      <c r="L499" s="4"/>
    </row>
    <row r="500" spans="1:12" ht="24" x14ac:dyDescent="0.25">
      <c r="A500" s="194"/>
      <c r="B500" s="13"/>
      <c r="C500" s="14"/>
      <c r="D500" s="12" t="s">
        <v>226</v>
      </c>
      <c r="E500" s="11" t="s">
        <v>227</v>
      </c>
      <c r="F500" s="186">
        <v>27</v>
      </c>
      <c r="G500" s="182">
        <v>4542.25</v>
      </c>
      <c r="H500" s="182">
        <v>4542.25</v>
      </c>
      <c r="I500" s="187">
        <v>122640.75</v>
      </c>
      <c r="K500" s="184"/>
      <c r="L500" s="4"/>
    </row>
    <row r="501" spans="1:12" ht="24" x14ac:dyDescent="0.25">
      <c r="A501" s="194"/>
      <c r="B501" s="13"/>
      <c r="C501" s="14"/>
      <c r="D501" s="12" t="s">
        <v>181</v>
      </c>
      <c r="E501" s="11" t="s">
        <v>182</v>
      </c>
      <c r="F501" s="186">
        <v>46</v>
      </c>
      <c r="G501" s="182">
        <v>4542.25</v>
      </c>
      <c r="H501" s="182">
        <v>4542.25</v>
      </c>
      <c r="I501" s="187">
        <v>208943.5</v>
      </c>
      <c r="K501" s="184"/>
      <c r="L501" s="4"/>
    </row>
    <row r="502" spans="1:12" ht="24" x14ac:dyDescent="0.25">
      <c r="A502" s="194"/>
      <c r="B502" s="13"/>
      <c r="C502" s="14"/>
      <c r="D502" s="12" t="s">
        <v>185</v>
      </c>
      <c r="E502" s="11" t="s">
        <v>186</v>
      </c>
      <c r="F502" s="186">
        <v>140</v>
      </c>
      <c r="G502" s="182">
        <v>3801.09</v>
      </c>
      <c r="H502" s="182">
        <v>3801.09</v>
      </c>
      <c r="I502" s="187">
        <v>532152.6</v>
      </c>
      <c r="K502" s="184"/>
      <c r="L502" s="4"/>
    </row>
    <row r="503" spans="1:12" ht="36" x14ac:dyDescent="0.25">
      <c r="A503" s="194"/>
      <c r="B503" s="13"/>
      <c r="C503" s="14"/>
      <c r="D503" s="12" t="s">
        <v>187</v>
      </c>
      <c r="E503" s="11" t="s">
        <v>188</v>
      </c>
      <c r="F503" s="186">
        <v>231</v>
      </c>
      <c r="G503" s="182">
        <v>5063.7700000000004</v>
      </c>
      <c r="H503" s="182">
        <v>5063.7700000000004</v>
      </c>
      <c r="I503" s="187">
        <v>1169730.8700000001</v>
      </c>
      <c r="K503" s="184"/>
      <c r="L503" s="4"/>
    </row>
    <row r="504" spans="1:12" x14ac:dyDescent="0.25">
      <c r="A504" s="195"/>
      <c r="B504" s="13"/>
      <c r="C504" s="189" t="s">
        <v>287</v>
      </c>
      <c r="D504" s="190"/>
      <c r="E504" s="190"/>
      <c r="F504" s="191">
        <v>1621</v>
      </c>
      <c r="G504" s="16"/>
      <c r="H504" s="16"/>
      <c r="I504" s="192">
        <v>5687271.3700000001</v>
      </c>
      <c r="K504" s="184"/>
      <c r="L504" s="4"/>
    </row>
    <row r="505" spans="1:12" x14ac:dyDescent="0.25">
      <c r="A505" s="177">
        <v>29</v>
      </c>
      <c r="B505" s="193">
        <v>430378</v>
      </c>
      <c r="C505" s="11" t="s">
        <v>288</v>
      </c>
      <c r="D505" s="12" t="s">
        <v>170</v>
      </c>
      <c r="E505" s="11" t="s">
        <v>171</v>
      </c>
      <c r="F505" s="186">
        <v>5</v>
      </c>
      <c r="G505" s="182">
        <v>2773.78</v>
      </c>
      <c r="H505" s="182">
        <v>2773.78</v>
      </c>
      <c r="I505" s="187">
        <v>13868.900000000001</v>
      </c>
      <c r="K505" s="184"/>
      <c r="L505" s="4"/>
    </row>
    <row r="506" spans="1:12" x14ac:dyDescent="0.25">
      <c r="A506" s="194"/>
      <c r="B506" s="13"/>
      <c r="C506" s="14"/>
      <c r="D506" s="12" t="s">
        <v>174</v>
      </c>
      <c r="E506" s="11" t="s">
        <v>175</v>
      </c>
      <c r="F506" s="186">
        <v>5</v>
      </c>
      <c r="G506" s="182">
        <v>2722.4</v>
      </c>
      <c r="H506" s="182">
        <v>2722.4</v>
      </c>
      <c r="I506" s="187">
        <v>13612</v>
      </c>
      <c r="K506" s="184"/>
      <c r="L506" s="4"/>
    </row>
    <row r="507" spans="1:12" x14ac:dyDescent="0.25">
      <c r="A507" s="194"/>
      <c r="B507" s="13"/>
      <c r="C507" s="189" t="s">
        <v>289</v>
      </c>
      <c r="D507" s="190"/>
      <c r="E507" s="190"/>
      <c r="F507" s="191">
        <v>10</v>
      </c>
      <c r="G507" s="16"/>
      <c r="H507" s="16"/>
      <c r="I507" s="192">
        <v>27480.9</v>
      </c>
      <c r="K507" s="184"/>
      <c r="L507" s="4"/>
    </row>
    <row r="508" spans="1:12" ht="24" x14ac:dyDescent="0.25">
      <c r="A508" s="177">
        <v>30</v>
      </c>
      <c r="B508" s="193">
        <v>430386</v>
      </c>
      <c r="C508" s="11" t="s">
        <v>30</v>
      </c>
      <c r="D508" s="12" t="s">
        <v>190</v>
      </c>
      <c r="E508" s="11" t="s">
        <v>191</v>
      </c>
      <c r="F508" s="186">
        <v>152</v>
      </c>
      <c r="G508" s="182">
        <v>3081.97</v>
      </c>
      <c r="H508" s="182">
        <v>3081.97</v>
      </c>
      <c r="I508" s="187">
        <v>468459.43999999994</v>
      </c>
      <c r="K508" s="184"/>
      <c r="L508" s="4"/>
    </row>
    <row r="509" spans="1:12" x14ac:dyDescent="0.25">
      <c r="A509" s="194"/>
      <c r="B509" s="13"/>
      <c r="C509" s="14"/>
      <c r="D509" s="12" t="s">
        <v>192</v>
      </c>
      <c r="E509" s="11" t="s">
        <v>193</v>
      </c>
      <c r="F509" s="186">
        <v>30</v>
      </c>
      <c r="G509" s="182">
        <v>3081.97</v>
      </c>
      <c r="H509" s="182">
        <v>3081.97</v>
      </c>
      <c r="I509" s="187">
        <v>92459.099999999991</v>
      </c>
      <c r="K509" s="184"/>
      <c r="L509" s="4"/>
    </row>
    <row r="510" spans="1:12" x14ac:dyDescent="0.25">
      <c r="A510" s="194"/>
      <c r="B510" s="13"/>
      <c r="C510" s="14"/>
      <c r="D510" s="12" t="s">
        <v>168</v>
      </c>
      <c r="E510" s="11" t="s">
        <v>169</v>
      </c>
      <c r="F510" s="186">
        <v>210</v>
      </c>
      <c r="G510" s="182">
        <v>3081.97</v>
      </c>
      <c r="H510" s="182">
        <v>3081.97</v>
      </c>
      <c r="I510" s="187">
        <v>647213.69999999995</v>
      </c>
      <c r="K510" s="184"/>
      <c r="L510" s="4"/>
    </row>
    <row r="511" spans="1:12" x14ac:dyDescent="0.25">
      <c r="A511" s="194"/>
      <c r="B511" s="13"/>
      <c r="C511" s="14"/>
      <c r="D511" s="12" t="s">
        <v>170</v>
      </c>
      <c r="E511" s="11" t="s">
        <v>171</v>
      </c>
      <c r="F511" s="186">
        <v>46</v>
      </c>
      <c r="G511" s="182">
        <v>2773.78</v>
      </c>
      <c r="H511" s="182">
        <v>2773.78</v>
      </c>
      <c r="I511" s="187">
        <v>127593.88</v>
      </c>
      <c r="K511" s="184"/>
      <c r="L511" s="4"/>
    </row>
    <row r="512" spans="1:12" ht="36" x14ac:dyDescent="0.25">
      <c r="A512" s="194"/>
      <c r="B512" s="13"/>
      <c r="C512" s="14"/>
      <c r="D512" s="12" t="s">
        <v>172</v>
      </c>
      <c r="E512" s="11" t="s">
        <v>173</v>
      </c>
      <c r="F512" s="186">
        <v>365</v>
      </c>
      <c r="G512" s="182">
        <v>4542.25</v>
      </c>
      <c r="H512" s="182">
        <v>4542.25</v>
      </c>
      <c r="I512" s="187">
        <v>1657921.25</v>
      </c>
      <c r="K512" s="184"/>
      <c r="L512" s="4"/>
    </row>
    <row r="513" spans="1:12" x14ac:dyDescent="0.25">
      <c r="A513" s="194"/>
      <c r="B513" s="13"/>
      <c r="C513" s="14"/>
      <c r="D513" s="12" t="s">
        <v>220</v>
      </c>
      <c r="E513" s="11" t="s">
        <v>221</v>
      </c>
      <c r="F513" s="186">
        <v>426</v>
      </c>
      <c r="G513" s="182">
        <v>3081.97</v>
      </c>
      <c r="H513" s="182">
        <v>3081.97</v>
      </c>
      <c r="I513" s="187">
        <v>1312919.22</v>
      </c>
      <c r="K513" s="184"/>
      <c r="L513" s="4"/>
    </row>
    <row r="514" spans="1:12" x14ac:dyDescent="0.25">
      <c r="A514" s="194"/>
      <c r="B514" s="13"/>
      <c r="C514" s="14"/>
      <c r="D514" s="12" t="s">
        <v>174</v>
      </c>
      <c r="E514" s="11" t="s">
        <v>175</v>
      </c>
      <c r="F514" s="186">
        <v>919</v>
      </c>
      <c r="G514" s="182">
        <v>2722.4</v>
      </c>
      <c r="H514" s="182">
        <v>2722.4</v>
      </c>
      <c r="I514" s="187">
        <v>2501885.6</v>
      </c>
    </row>
    <row r="515" spans="1:12" x14ac:dyDescent="0.25">
      <c r="A515" s="194"/>
      <c r="B515" s="13"/>
      <c r="C515" s="14"/>
      <c r="D515" s="12" t="s">
        <v>228</v>
      </c>
      <c r="E515" s="11" t="s">
        <v>229</v>
      </c>
      <c r="F515" s="186">
        <v>115</v>
      </c>
      <c r="G515" s="182">
        <v>3081.97</v>
      </c>
      <c r="H515" s="182">
        <v>3081.97</v>
      </c>
      <c r="I515" s="187">
        <v>354426.55</v>
      </c>
    </row>
    <row r="516" spans="1:12" ht="24" x14ac:dyDescent="0.25">
      <c r="A516" s="194"/>
      <c r="B516" s="13"/>
      <c r="C516" s="14"/>
      <c r="D516" s="12" t="s">
        <v>181</v>
      </c>
      <c r="E516" s="11" t="s">
        <v>182</v>
      </c>
      <c r="F516" s="186">
        <v>5</v>
      </c>
      <c r="G516" s="182">
        <v>4542.25</v>
      </c>
      <c r="H516" s="182">
        <v>4542.25</v>
      </c>
      <c r="I516" s="187">
        <v>22711.25</v>
      </c>
    </row>
    <row r="517" spans="1:12" ht="24" x14ac:dyDescent="0.25">
      <c r="A517" s="194"/>
      <c r="B517" s="13"/>
      <c r="C517" s="14"/>
      <c r="D517" s="12" t="s">
        <v>185</v>
      </c>
      <c r="E517" s="11" t="s">
        <v>186</v>
      </c>
      <c r="F517" s="186">
        <v>90</v>
      </c>
      <c r="G517" s="182">
        <v>3801.09</v>
      </c>
      <c r="H517" s="182">
        <v>3801.09</v>
      </c>
      <c r="I517" s="187">
        <v>342098.10000000003</v>
      </c>
    </row>
    <row r="518" spans="1:12" ht="36" x14ac:dyDescent="0.25">
      <c r="A518" s="194"/>
      <c r="B518" s="13"/>
      <c r="C518" s="14"/>
      <c r="D518" s="12" t="s">
        <v>187</v>
      </c>
      <c r="E518" s="11" t="s">
        <v>188</v>
      </c>
      <c r="F518" s="186">
        <v>564</v>
      </c>
      <c r="G518" s="182">
        <v>5063.7700000000004</v>
      </c>
      <c r="H518" s="182">
        <v>5063.7700000000004</v>
      </c>
      <c r="I518" s="187">
        <v>2855966.2800000003</v>
      </c>
    </row>
    <row r="519" spans="1:12" ht="24" x14ac:dyDescent="0.25">
      <c r="A519" s="194"/>
      <c r="B519" s="13"/>
      <c r="C519" s="14"/>
      <c r="D519" s="12" t="s">
        <v>203</v>
      </c>
      <c r="E519" s="11" t="s">
        <v>204</v>
      </c>
      <c r="F519" s="186">
        <v>10</v>
      </c>
      <c r="G519" s="182">
        <v>5063.7700000000004</v>
      </c>
      <c r="H519" s="182">
        <v>5063.7700000000004</v>
      </c>
      <c r="I519" s="187">
        <v>50637.700000000004</v>
      </c>
    </row>
    <row r="520" spans="1:12" ht="24" x14ac:dyDescent="0.25">
      <c r="A520" s="194"/>
      <c r="B520" s="13"/>
      <c r="C520" s="14"/>
      <c r="D520" s="12" t="s">
        <v>176</v>
      </c>
      <c r="E520" s="11" t="s">
        <v>177</v>
      </c>
      <c r="F520" s="186">
        <v>40</v>
      </c>
      <c r="G520" s="182"/>
      <c r="H520" s="182">
        <v>2704.43</v>
      </c>
      <c r="I520" s="187">
        <v>108177.2</v>
      </c>
    </row>
    <row r="521" spans="1:12" x14ac:dyDescent="0.25">
      <c r="A521" s="194"/>
      <c r="B521" s="13"/>
      <c r="C521" s="189" t="s">
        <v>31</v>
      </c>
      <c r="D521" s="190"/>
      <c r="E521" s="190"/>
      <c r="F521" s="191">
        <v>2972</v>
      </c>
      <c r="G521" s="16"/>
      <c r="H521" s="16"/>
      <c r="I521" s="192">
        <v>10542469.269999998</v>
      </c>
    </row>
    <row r="522" spans="1:12" x14ac:dyDescent="0.25">
      <c r="A522" s="17" t="s">
        <v>290</v>
      </c>
      <c r="B522" s="196"/>
      <c r="C522" s="196"/>
      <c r="D522" s="196"/>
      <c r="E522" s="196"/>
      <c r="F522" s="197">
        <v>72940</v>
      </c>
      <c r="G522" s="20"/>
      <c r="H522" s="20"/>
      <c r="I522" s="198">
        <v>268784903.25999987</v>
      </c>
    </row>
  </sheetData>
  <sheetProtection formatCells="0" formatColumns="0" formatRows="0"/>
  <mergeCells count="1">
    <mergeCell ref="A15:I15"/>
  </mergeCells>
  <pageMargins left="0.6" right="0.48" top="0.34" bottom="0.36" header="0.47244094488188981" footer="0.31496062992125984"/>
  <pageSetup paperSize="9" scale="5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Q117"/>
  <sheetViews>
    <sheetView zoomScaleNormal="100" workbookViewId="0">
      <selection activeCell="F6" sqref="F6"/>
    </sheetView>
  </sheetViews>
  <sheetFormatPr defaultRowHeight="12" x14ac:dyDescent="0.25"/>
  <cols>
    <col min="1" max="1" width="6" style="1" customWidth="1"/>
    <col min="2" max="2" width="10" style="1" customWidth="1"/>
    <col min="3" max="3" width="42.85546875" style="2" customWidth="1"/>
    <col min="4" max="4" width="13.85546875" style="1" customWidth="1"/>
    <col min="5" max="5" width="70.28515625" style="199" customWidth="1"/>
    <col min="6" max="6" width="13.7109375" style="167" customWidth="1"/>
    <col min="7" max="7" width="14.5703125" style="168" bestFit="1" customWidth="1"/>
    <col min="8" max="8" width="13.5703125" style="6" customWidth="1"/>
    <col min="9" max="10" width="9.140625" style="200"/>
    <col min="11" max="11" width="19.28515625" style="200" bestFit="1" customWidth="1"/>
    <col min="12" max="12" width="19.28515625" style="200" customWidth="1"/>
    <col min="13" max="16384" width="9.140625" style="200"/>
  </cols>
  <sheetData>
    <row r="1" spans="1:8" x14ac:dyDescent="0.25">
      <c r="F1" s="3" t="s">
        <v>291</v>
      </c>
      <c r="G1" s="4"/>
      <c r="H1" s="200"/>
    </row>
    <row r="2" spans="1:8" ht="27.75" customHeight="1" x14ac:dyDescent="0.25">
      <c r="F2" s="8" t="s">
        <v>0</v>
      </c>
      <c r="G2" s="4"/>
      <c r="H2" s="200"/>
    </row>
    <row r="3" spans="1:8" x14ac:dyDescent="0.25">
      <c r="F3" s="4" t="s">
        <v>1</v>
      </c>
      <c r="G3" s="4"/>
      <c r="H3" s="200"/>
    </row>
    <row r="4" spans="1:8" x14ac:dyDescent="0.25">
      <c r="F4" s="4" t="s">
        <v>2</v>
      </c>
      <c r="G4" s="4"/>
      <c r="H4" s="200"/>
    </row>
    <row r="5" spans="1:8" x14ac:dyDescent="0.25">
      <c r="F5" s="4" t="s">
        <v>3</v>
      </c>
      <c r="G5" s="4"/>
      <c r="H5" s="200"/>
    </row>
    <row r="6" spans="1:8" x14ac:dyDescent="0.25">
      <c r="F6" s="3" t="s">
        <v>159</v>
      </c>
      <c r="G6" s="4"/>
      <c r="H6" s="200"/>
    </row>
    <row r="8" spans="1:8" s="6" customFormat="1" ht="14.25" customHeight="1" x14ac:dyDescent="0.25">
      <c r="A8" s="1"/>
      <c r="B8" s="1"/>
      <c r="C8" s="2"/>
      <c r="D8" s="1"/>
      <c r="E8" s="199"/>
      <c r="F8" s="7" t="s">
        <v>291</v>
      </c>
      <c r="G8" s="4"/>
    </row>
    <row r="9" spans="1:8" s="6" customFormat="1" ht="25.5" customHeight="1" x14ac:dyDescent="0.25">
      <c r="A9" s="1"/>
      <c r="B9" s="1"/>
      <c r="C9" s="2"/>
      <c r="D9" s="1"/>
      <c r="E9" s="199"/>
      <c r="F9" s="8" t="s">
        <v>0</v>
      </c>
      <c r="G9" s="4"/>
    </row>
    <row r="10" spans="1:8" s="6" customFormat="1" x14ac:dyDescent="0.25">
      <c r="A10" s="1"/>
      <c r="B10" s="1"/>
      <c r="C10" s="2"/>
      <c r="D10" s="1"/>
      <c r="E10" s="199"/>
      <c r="F10" s="4" t="s">
        <v>1</v>
      </c>
      <c r="G10" s="4"/>
    </row>
    <row r="11" spans="1:8" s="6" customFormat="1" x14ac:dyDescent="0.25">
      <c r="A11" s="1"/>
      <c r="B11" s="1"/>
      <c r="C11" s="2"/>
      <c r="D11" s="1"/>
      <c r="E11" s="199"/>
      <c r="F11" s="4" t="s">
        <v>2</v>
      </c>
      <c r="G11" s="4"/>
    </row>
    <row r="12" spans="1:8" s="6" customFormat="1" x14ac:dyDescent="0.25">
      <c r="A12" s="1"/>
      <c r="B12" s="1"/>
      <c r="C12" s="2"/>
      <c r="D12" s="1"/>
      <c r="E12" s="199"/>
      <c r="F12" s="4" t="s">
        <v>3</v>
      </c>
      <c r="G12" s="4"/>
    </row>
    <row r="13" spans="1:8" s="6" customFormat="1" x14ac:dyDescent="0.25">
      <c r="A13" s="1"/>
      <c r="B13" s="1"/>
      <c r="C13" s="2"/>
      <c r="D13" s="1"/>
      <c r="E13" s="199"/>
      <c r="F13" s="3" t="str">
        <f>'КТ 2026'!F13</f>
        <v>от 29.12.2025 № 18/13</v>
      </c>
      <c r="G13" s="4"/>
    </row>
    <row r="15" spans="1:8" s="6" customFormat="1" ht="14.25" x14ac:dyDescent="0.25">
      <c r="A15" s="264" t="s">
        <v>292</v>
      </c>
      <c r="B15" s="264"/>
      <c r="C15" s="264"/>
      <c r="D15" s="264"/>
      <c r="E15" s="264"/>
      <c r="F15" s="264"/>
      <c r="G15" s="264"/>
      <c r="H15" s="264"/>
    </row>
    <row r="16" spans="1:8" s="6" customFormat="1" x14ac:dyDescent="0.25">
      <c r="A16" s="1"/>
      <c r="B16" s="169"/>
      <c r="C16" s="169"/>
      <c r="D16" s="170"/>
      <c r="E16" s="169"/>
      <c r="F16" s="171"/>
      <c r="G16" s="172"/>
    </row>
    <row r="17" spans="1:8" s="6" customFormat="1" ht="24" x14ac:dyDescent="0.25">
      <c r="A17" s="174" t="s">
        <v>5</v>
      </c>
      <c r="B17" s="174" t="s">
        <v>162</v>
      </c>
      <c r="C17" s="201" t="s">
        <v>6</v>
      </c>
      <c r="D17" s="174" t="s">
        <v>163</v>
      </c>
      <c r="E17" s="174" t="s">
        <v>164</v>
      </c>
      <c r="F17" s="202" t="s">
        <v>165</v>
      </c>
      <c r="G17" s="176" t="s">
        <v>32</v>
      </c>
      <c r="H17" s="176" t="s">
        <v>7</v>
      </c>
    </row>
    <row r="18" spans="1:8" x14ac:dyDescent="0.25">
      <c r="A18" s="177">
        <v>1</v>
      </c>
      <c r="B18" s="193">
        <v>430037</v>
      </c>
      <c r="C18" s="11" t="s">
        <v>12</v>
      </c>
      <c r="D18" s="12" t="s">
        <v>293</v>
      </c>
      <c r="E18" s="11" t="s">
        <v>294</v>
      </c>
      <c r="F18" s="186">
        <v>29</v>
      </c>
      <c r="G18" s="203">
        <v>6806.62</v>
      </c>
      <c r="H18" s="187">
        <v>197391.98</v>
      </c>
    </row>
    <row r="19" spans="1:8" x14ac:dyDescent="0.25">
      <c r="A19" s="194"/>
      <c r="B19" s="13"/>
      <c r="C19" s="14"/>
      <c r="D19" s="12" t="s">
        <v>295</v>
      </c>
      <c r="E19" s="11" t="s">
        <v>296</v>
      </c>
      <c r="F19" s="186">
        <v>54</v>
      </c>
      <c r="G19" s="204">
        <v>6806.62</v>
      </c>
      <c r="H19" s="187">
        <v>367557.48</v>
      </c>
    </row>
    <row r="20" spans="1:8" x14ac:dyDescent="0.25">
      <c r="A20" s="194"/>
      <c r="B20" s="13"/>
      <c r="C20" s="14"/>
      <c r="D20" s="12" t="s">
        <v>297</v>
      </c>
      <c r="E20" s="11" t="s">
        <v>298</v>
      </c>
      <c r="F20" s="186">
        <v>255</v>
      </c>
      <c r="G20" s="204">
        <v>3979.75</v>
      </c>
      <c r="H20" s="187">
        <v>1014836.25</v>
      </c>
    </row>
    <row r="21" spans="1:8" x14ac:dyDescent="0.25">
      <c r="A21" s="194"/>
      <c r="B21" s="13"/>
      <c r="C21" s="14"/>
      <c r="D21" s="12" t="s">
        <v>299</v>
      </c>
      <c r="E21" s="11" t="s">
        <v>300</v>
      </c>
      <c r="F21" s="186">
        <v>1281</v>
      </c>
      <c r="G21" s="204">
        <v>4330.8999999999996</v>
      </c>
      <c r="H21" s="187">
        <v>5547882.8999999994</v>
      </c>
    </row>
    <row r="22" spans="1:8" x14ac:dyDescent="0.25">
      <c r="A22" s="194"/>
      <c r="B22" s="13"/>
      <c r="C22" s="14"/>
      <c r="D22" s="12" t="s">
        <v>301</v>
      </c>
      <c r="E22" s="11" t="s">
        <v>302</v>
      </c>
      <c r="F22" s="186">
        <v>525</v>
      </c>
      <c r="G22" s="204">
        <v>6806.62</v>
      </c>
      <c r="H22" s="187">
        <v>3573475.5</v>
      </c>
    </row>
    <row r="23" spans="1:8" x14ac:dyDescent="0.25">
      <c r="A23" s="194"/>
      <c r="B23" s="13"/>
      <c r="C23" s="14"/>
      <c r="D23" s="12" t="s">
        <v>303</v>
      </c>
      <c r="E23" s="11" t="s">
        <v>304</v>
      </c>
      <c r="F23" s="186">
        <v>39</v>
      </c>
      <c r="G23" s="204">
        <v>3979.75</v>
      </c>
      <c r="H23" s="187">
        <v>155210.25</v>
      </c>
    </row>
    <row r="24" spans="1:8" x14ac:dyDescent="0.25">
      <c r="A24" s="194"/>
      <c r="B24" s="13"/>
      <c r="C24" s="14"/>
      <c r="D24" s="12" t="s">
        <v>305</v>
      </c>
      <c r="E24" s="11" t="s">
        <v>306</v>
      </c>
      <c r="F24" s="186">
        <v>18</v>
      </c>
      <c r="G24" s="204">
        <v>3745.65</v>
      </c>
      <c r="H24" s="187">
        <v>67421.7</v>
      </c>
    </row>
    <row r="25" spans="1:8" x14ac:dyDescent="0.25">
      <c r="A25" s="194"/>
      <c r="B25" s="13"/>
      <c r="C25" s="14"/>
      <c r="D25" s="12" t="s">
        <v>307</v>
      </c>
      <c r="E25" s="11" t="s">
        <v>308</v>
      </c>
      <c r="F25" s="186">
        <v>46</v>
      </c>
      <c r="G25" s="204">
        <v>3745.65</v>
      </c>
      <c r="H25" s="187">
        <v>172299.9</v>
      </c>
    </row>
    <row r="26" spans="1:8" ht="24" x14ac:dyDescent="0.25">
      <c r="A26" s="194"/>
      <c r="B26" s="13"/>
      <c r="C26" s="14"/>
      <c r="D26" s="12" t="s">
        <v>309</v>
      </c>
      <c r="E26" s="11" t="s">
        <v>310</v>
      </c>
      <c r="F26" s="186">
        <v>10</v>
      </c>
      <c r="G26" s="204">
        <v>6919.85</v>
      </c>
      <c r="H26" s="187">
        <v>69198.5</v>
      </c>
    </row>
    <row r="27" spans="1:8" x14ac:dyDescent="0.25">
      <c r="A27" s="194"/>
      <c r="B27" s="13"/>
      <c r="C27" s="14"/>
      <c r="D27" s="12" t="s">
        <v>311</v>
      </c>
      <c r="E27" s="11" t="s">
        <v>312</v>
      </c>
      <c r="F27" s="186">
        <v>33</v>
      </c>
      <c r="G27" s="204">
        <v>3979.75</v>
      </c>
      <c r="H27" s="187">
        <v>131331.75</v>
      </c>
    </row>
    <row r="28" spans="1:8" x14ac:dyDescent="0.25">
      <c r="A28" s="194"/>
      <c r="B28" s="13"/>
      <c r="C28" s="14"/>
      <c r="D28" s="12" t="s">
        <v>313</v>
      </c>
      <c r="E28" s="11" t="s">
        <v>314</v>
      </c>
      <c r="F28" s="186">
        <v>1480</v>
      </c>
      <c r="G28" s="204">
        <v>3745.65</v>
      </c>
      <c r="H28" s="187">
        <v>5543562</v>
      </c>
    </row>
    <row r="29" spans="1:8" x14ac:dyDescent="0.25">
      <c r="A29" s="194"/>
      <c r="B29" s="13"/>
      <c r="C29" s="14"/>
      <c r="D29" s="12" t="s">
        <v>315</v>
      </c>
      <c r="E29" s="11" t="s">
        <v>316</v>
      </c>
      <c r="F29" s="186">
        <v>407</v>
      </c>
      <c r="G29" s="204">
        <v>3979.75</v>
      </c>
      <c r="H29" s="187">
        <v>1619758.25</v>
      </c>
    </row>
    <row r="30" spans="1:8" x14ac:dyDescent="0.25">
      <c r="A30" s="194"/>
      <c r="B30" s="13"/>
      <c r="C30" s="14"/>
      <c r="D30" s="12" t="s">
        <v>317</v>
      </c>
      <c r="E30" s="11" t="s">
        <v>318</v>
      </c>
      <c r="F30" s="186">
        <v>16</v>
      </c>
      <c r="G30" s="204">
        <v>6418.34</v>
      </c>
      <c r="H30" s="187">
        <v>102693.44</v>
      </c>
    </row>
    <row r="31" spans="1:8" x14ac:dyDescent="0.25">
      <c r="A31" s="194"/>
      <c r="B31" s="13"/>
      <c r="C31" s="14"/>
      <c r="D31" s="12" t="s">
        <v>319</v>
      </c>
      <c r="E31" s="11" t="s">
        <v>320</v>
      </c>
      <c r="F31" s="186">
        <v>38</v>
      </c>
      <c r="G31" s="204">
        <v>3979.75</v>
      </c>
      <c r="H31" s="187">
        <v>151230.5</v>
      </c>
    </row>
    <row r="32" spans="1:8" x14ac:dyDescent="0.25">
      <c r="A32" s="194"/>
      <c r="B32" s="13"/>
      <c r="C32" s="14"/>
      <c r="D32" s="12" t="s">
        <v>321</v>
      </c>
      <c r="E32" s="11" t="s">
        <v>322</v>
      </c>
      <c r="F32" s="186">
        <v>152</v>
      </c>
      <c r="G32" s="204">
        <v>6806.62</v>
      </c>
      <c r="H32" s="187">
        <v>1034606.24</v>
      </c>
    </row>
    <row r="33" spans="1:8" ht="24" x14ac:dyDescent="0.25">
      <c r="A33" s="194"/>
      <c r="B33" s="13"/>
      <c r="C33" s="14"/>
      <c r="D33" s="12" t="s">
        <v>323</v>
      </c>
      <c r="E33" s="11" t="s">
        <v>324</v>
      </c>
      <c r="F33" s="186">
        <v>109</v>
      </c>
      <c r="G33" s="204">
        <v>6030.06</v>
      </c>
      <c r="H33" s="187">
        <v>657276.54</v>
      </c>
    </row>
    <row r="34" spans="1:8" x14ac:dyDescent="0.25">
      <c r="A34" s="194"/>
      <c r="B34" s="13"/>
      <c r="C34" s="14"/>
      <c r="D34" s="12" t="s">
        <v>325</v>
      </c>
      <c r="E34" s="11" t="s">
        <v>326</v>
      </c>
      <c r="F34" s="186">
        <v>156</v>
      </c>
      <c r="G34" s="204">
        <v>4447.95</v>
      </c>
      <c r="H34" s="187">
        <v>693880.2</v>
      </c>
    </row>
    <row r="35" spans="1:8" ht="24" x14ac:dyDescent="0.25">
      <c r="A35" s="194"/>
      <c r="B35" s="13"/>
      <c r="C35" s="14"/>
      <c r="D35" s="12" t="s">
        <v>327</v>
      </c>
      <c r="E35" s="11" t="s">
        <v>328</v>
      </c>
      <c r="F35" s="186">
        <v>72</v>
      </c>
      <c r="G35" s="204">
        <v>6919.85</v>
      </c>
      <c r="H35" s="187">
        <v>498229.2</v>
      </c>
    </row>
    <row r="36" spans="1:8" x14ac:dyDescent="0.25">
      <c r="A36" s="194"/>
      <c r="B36" s="13"/>
      <c r="C36" s="14"/>
      <c r="D36" s="12" t="s">
        <v>329</v>
      </c>
      <c r="E36" s="11" t="s">
        <v>330</v>
      </c>
      <c r="F36" s="186">
        <v>18</v>
      </c>
      <c r="G36" s="204">
        <v>4447.95</v>
      </c>
      <c r="H36" s="187">
        <v>80063.099999999991</v>
      </c>
    </row>
    <row r="37" spans="1:8" x14ac:dyDescent="0.25">
      <c r="A37" s="195"/>
      <c r="B37" s="13"/>
      <c r="C37" s="189" t="s">
        <v>232</v>
      </c>
      <c r="D37" s="190"/>
      <c r="E37" s="190"/>
      <c r="F37" s="191">
        <v>4738</v>
      </c>
      <c r="G37" s="205"/>
      <c r="H37" s="192">
        <v>21677905.68</v>
      </c>
    </row>
    <row r="38" spans="1:8" ht="24" x14ac:dyDescent="0.25">
      <c r="A38" s="177">
        <v>2</v>
      </c>
      <c r="B38" s="193">
        <v>430038</v>
      </c>
      <c r="C38" s="11" t="s">
        <v>13</v>
      </c>
      <c r="D38" s="12" t="s">
        <v>293</v>
      </c>
      <c r="E38" s="11" t="s">
        <v>294</v>
      </c>
      <c r="F38" s="186">
        <v>45</v>
      </c>
      <c r="G38" s="204">
        <v>6806.62</v>
      </c>
      <c r="H38" s="187">
        <v>306297.90000000002</v>
      </c>
    </row>
    <row r="39" spans="1:8" x14ac:dyDescent="0.25">
      <c r="A39" s="194"/>
      <c r="B39" s="13"/>
      <c r="C39" s="14"/>
      <c r="D39" s="12" t="s">
        <v>295</v>
      </c>
      <c r="E39" s="11" t="s">
        <v>296</v>
      </c>
      <c r="F39" s="186">
        <v>310</v>
      </c>
      <c r="G39" s="204">
        <v>6806.62</v>
      </c>
      <c r="H39" s="187">
        <v>2110052.2000000002</v>
      </c>
    </row>
    <row r="40" spans="1:8" x14ac:dyDescent="0.25">
      <c r="A40" s="194"/>
      <c r="B40" s="13"/>
      <c r="C40" s="14"/>
      <c r="D40" s="12" t="s">
        <v>299</v>
      </c>
      <c r="E40" s="11" t="s">
        <v>300</v>
      </c>
      <c r="F40" s="186">
        <v>658</v>
      </c>
      <c r="G40" s="204">
        <v>4330.8999999999996</v>
      </c>
      <c r="H40" s="187">
        <v>2849732.1999999997</v>
      </c>
    </row>
    <row r="41" spans="1:8" x14ac:dyDescent="0.25">
      <c r="A41" s="194"/>
      <c r="B41" s="13"/>
      <c r="C41" s="14"/>
      <c r="D41" s="12" t="s">
        <v>301</v>
      </c>
      <c r="E41" s="11" t="s">
        <v>302</v>
      </c>
      <c r="F41" s="186">
        <v>250</v>
      </c>
      <c r="G41" s="204">
        <v>6806.62</v>
      </c>
      <c r="H41" s="187">
        <v>1701655</v>
      </c>
    </row>
    <row r="42" spans="1:8" x14ac:dyDescent="0.25">
      <c r="A42" s="194"/>
      <c r="B42" s="13"/>
      <c r="C42" s="14"/>
      <c r="D42" s="12" t="s">
        <v>303</v>
      </c>
      <c r="E42" s="11" t="s">
        <v>304</v>
      </c>
      <c r="F42" s="186">
        <v>3</v>
      </c>
      <c r="G42" s="204">
        <v>3979.75</v>
      </c>
      <c r="H42" s="187">
        <v>11939.25</v>
      </c>
    </row>
    <row r="43" spans="1:8" x14ac:dyDescent="0.25">
      <c r="A43" s="194"/>
      <c r="B43" s="13"/>
      <c r="C43" s="14"/>
      <c r="D43" s="12" t="s">
        <v>307</v>
      </c>
      <c r="E43" s="11" t="s">
        <v>308</v>
      </c>
      <c r="F43" s="186">
        <v>12</v>
      </c>
      <c r="G43" s="204">
        <v>3745.65</v>
      </c>
      <c r="H43" s="187">
        <v>44947.8</v>
      </c>
    </row>
    <row r="44" spans="1:8" ht="24" x14ac:dyDescent="0.25">
      <c r="A44" s="194"/>
      <c r="B44" s="13"/>
      <c r="C44" s="14"/>
      <c r="D44" s="12" t="s">
        <v>309</v>
      </c>
      <c r="E44" s="11" t="s">
        <v>310</v>
      </c>
      <c r="F44" s="186">
        <v>7</v>
      </c>
      <c r="G44" s="204">
        <v>6919.85</v>
      </c>
      <c r="H44" s="187">
        <v>48438.950000000004</v>
      </c>
    </row>
    <row r="45" spans="1:8" x14ac:dyDescent="0.25">
      <c r="A45" s="194"/>
      <c r="B45" s="13"/>
      <c r="C45" s="14"/>
      <c r="D45" s="12" t="s">
        <v>311</v>
      </c>
      <c r="E45" s="11" t="s">
        <v>312</v>
      </c>
      <c r="F45" s="186">
        <v>2</v>
      </c>
      <c r="G45" s="204">
        <v>3979.75</v>
      </c>
      <c r="H45" s="187">
        <v>7959.5</v>
      </c>
    </row>
    <row r="46" spans="1:8" x14ac:dyDescent="0.25">
      <c r="A46" s="194"/>
      <c r="B46" s="13"/>
      <c r="C46" s="14"/>
      <c r="D46" s="12" t="s">
        <v>313</v>
      </c>
      <c r="E46" s="11" t="s">
        <v>314</v>
      </c>
      <c r="F46" s="186">
        <v>310</v>
      </c>
      <c r="G46" s="204">
        <v>3745.65</v>
      </c>
      <c r="H46" s="187">
        <v>1161151.5</v>
      </c>
    </row>
    <row r="47" spans="1:8" x14ac:dyDescent="0.25">
      <c r="A47" s="194"/>
      <c r="B47" s="13"/>
      <c r="C47" s="14"/>
      <c r="D47" s="12" t="s">
        <v>315</v>
      </c>
      <c r="E47" s="11" t="s">
        <v>316</v>
      </c>
      <c r="F47" s="186">
        <v>270</v>
      </c>
      <c r="G47" s="204">
        <v>3979.75</v>
      </c>
      <c r="H47" s="187">
        <v>1074532.5</v>
      </c>
    </row>
    <row r="48" spans="1:8" x14ac:dyDescent="0.25">
      <c r="A48" s="194"/>
      <c r="B48" s="13"/>
      <c r="C48" s="14"/>
      <c r="D48" s="12" t="s">
        <v>317</v>
      </c>
      <c r="E48" s="11" t="s">
        <v>318</v>
      </c>
      <c r="F48" s="186">
        <v>26</v>
      </c>
      <c r="G48" s="204">
        <v>6418.34</v>
      </c>
      <c r="H48" s="187">
        <v>166876.84</v>
      </c>
    </row>
    <row r="49" spans="1:8" x14ac:dyDescent="0.25">
      <c r="A49" s="194"/>
      <c r="B49" s="13"/>
      <c r="C49" s="14"/>
      <c r="D49" s="12" t="s">
        <v>321</v>
      </c>
      <c r="E49" s="11" t="s">
        <v>322</v>
      </c>
      <c r="F49" s="186">
        <v>60</v>
      </c>
      <c r="G49" s="204">
        <v>6806.62</v>
      </c>
      <c r="H49" s="187">
        <v>408397.2</v>
      </c>
    </row>
    <row r="50" spans="1:8" ht="24" x14ac:dyDescent="0.25">
      <c r="A50" s="194"/>
      <c r="B50" s="13"/>
      <c r="C50" s="14"/>
      <c r="D50" s="12" t="s">
        <v>323</v>
      </c>
      <c r="E50" s="11" t="s">
        <v>324</v>
      </c>
      <c r="F50" s="186">
        <v>30</v>
      </c>
      <c r="G50" s="204">
        <v>6030.06</v>
      </c>
      <c r="H50" s="187">
        <v>180901.80000000002</v>
      </c>
    </row>
    <row r="51" spans="1:8" x14ac:dyDescent="0.25">
      <c r="A51" s="194"/>
      <c r="B51" s="13"/>
      <c r="C51" s="14"/>
      <c r="D51" s="12" t="s">
        <v>325</v>
      </c>
      <c r="E51" s="11" t="s">
        <v>326</v>
      </c>
      <c r="F51" s="186">
        <v>7</v>
      </c>
      <c r="G51" s="204">
        <v>4447.95</v>
      </c>
      <c r="H51" s="187">
        <v>31135.649999999998</v>
      </c>
    </row>
    <row r="52" spans="1:8" ht="24" x14ac:dyDescent="0.25">
      <c r="A52" s="194"/>
      <c r="B52" s="13"/>
      <c r="C52" s="14"/>
      <c r="D52" s="12" t="s">
        <v>327</v>
      </c>
      <c r="E52" s="11" t="s">
        <v>328</v>
      </c>
      <c r="F52" s="186">
        <v>25</v>
      </c>
      <c r="G52" s="204">
        <v>6919.85</v>
      </c>
      <c r="H52" s="187">
        <v>172996.25</v>
      </c>
    </row>
    <row r="53" spans="1:8" x14ac:dyDescent="0.25">
      <c r="A53" s="194"/>
      <c r="B53" s="13"/>
      <c r="C53" s="14"/>
      <c r="D53" s="12" t="s">
        <v>331</v>
      </c>
      <c r="E53" s="11" t="s">
        <v>332</v>
      </c>
      <c r="F53" s="186">
        <v>27</v>
      </c>
      <c r="G53" s="204">
        <v>3979.75</v>
      </c>
      <c r="H53" s="187">
        <v>107453.25</v>
      </c>
    </row>
    <row r="54" spans="1:8" x14ac:dyDescent="0.25">
      <c r="A54" s="194"/>
      <c r="B54" s="13"/>
      <c r="C54" s="14"/>
      <c r="D54" s="12" t="s">
        <v>333</v>
      </c>
      <c r="E54" s="11" t="s">
        <v>334</v>
      </c>
      <c r="F54" s="186">
        <v>10</v>
      </c>
      <c r="G54" s="204">
        <v>3979.75</v>
      </c>
      <c r="H54" s="187">
        <v>39797.5</v>
      </c>
    </row>
    <row r="55" spans="1:8" x14ac:dyDescent="0.25">
      <c r="A55" s="195"/>
      <c r="B55" s="13"/>
      <c r="C55" s="189" t="s">
        <v>14</v>
      </c>
      <c r="D55" s="190"/>
      <c r="E55" s="190"/>
      <c r="F55" s="191">
        <v>2052</v>
      </c>
      <c r="G55" s="205"/>
      <c r="H55" s="192">
        <v>10424265.290000001</v>
      </c>
    </row>
    <row r="56" spans="1:8" ht="24" x14ac:dyDescent="0.25">
      <c r="A56" s="177">
        <v>3</v>
      </c>
      <c r="B56" s="193">
        <v>430042</v>
      </c>
      <c r="C56" s="11" t="s">
        <v>15</v>
      </c>
      <c r="D56" s="12" t="s">
        <v>293</v>
      </c>
      <c r="E56" s="11" t="s">
        <v>294</v>
      </c>
      <c r="F56" s="186">
        <v>257</v>
      </c>
      <c r="G56" s="204">
        <v>6806.62</v>
      </c>
      <c r="H56" s="187">
        <v>1749301.34</v>
      </c>
    </row>
    <row r="57" spans="1:8" x14ac:dyDescent="0.25">
      <c r="A57" s="194"/>
      <c r="B57" s="13"/>
      <c r="C57" s="14"/>
      <c r="D57" s="12" t="s">
        <v>295</v>
      </c>
      <c r="E57" s="11" t="s">
        <v>296</v>
      </c>
      <c r="F57" s="186">
        <v>78</v>
      </c>
      <c r="G57" s="204">
        <v>6806.62</v>
      </c>
      <c r="H57" s="187">
        <v>530916.36</v>
      </c>
    </row>
    <row r="58" spans="1:8" x14ac:dyDescent="0.25">
      <c r="A58" s="194"/>
      <c r="B58" s="13"/>
      <c r="C58" s="14"/>
      <c r="D58" s="12" t="s">
        <v>297</v>
      </c>
      <c r="E58" s="11" t="s">
        <v>298</v>
      </c>
      <c r="F58" s="186">
        <v>5</v>
      </c>
      <c r="G58" s="204">
        <v>3979.75</v>
      </c>
      <c r="H58" s="187">
        <v>19898.75</v>
      </c>
    </row>
    <row r="59" spans="1:8" x14ac:dyDescent="0.25">
      <c r="A59" s="194"/>
      <c r="B59" s="13"/>
      <c r="C59" s="14"/>
      <c r="D59" s="12" t="s">
        <v>299</v>
      </c>
      <c r="E59" s="11" t="s">
        <v>300</v>
      </c>
      <c r="F59" s="186">
        <v>69</v>
      </c>
      <c r="G59" s="204">
        <v>4330.8999999999996</v>
      </c>
      <c r="H59" s="187">
        <v>298832.09999999998</v>
      </c>
    </row>
    <row r="60" spans="1:8" x14ac:dyDescent="0.25">
      <c r="A60" s="194"/>
      <c r="B60" s="13"/>
      <c r="C60" s="14"/>
      <c r="D60" s="12" t="s">
        <v>301</v>
      </c>
      <c r="E60" s="11" t="s">
        <v>302</v>
      </c>
      <c r="F60" s="186">
        <v>1350</v>
      </c>
      <c r="G60" s="204">
        <v>6806.62</v>
      </c>
      <c r="H60" s="187">
        <v>9188937</v>
      </c>
    </row>
    <row r="61" spans="1:8" x14ac:dyDescent="0.25">
      <c r="A61" s="194"/>
      <c r="B61" s="13"/>
      <c r="C61" s="14"/>
      <c r="D61" s="12" t="s">
        <v>307</v>
      </c>
      <c r="E61" s="11" t="s">
        <v>308</v>
      </c>
      <c r="F61" s="186">
        <v>230</v>
      </c>
      <c r="G61" s="204">
        <v>3745.65</v>
      </c>
      <c r="H61" s="187">
        <v>861499.5</v>
      </c>
    </row>
    <row r="62" spans="1:8" ht="24" x14ac:dyDescent="0.25">
      <c r="A62" s="194"/>
      <c r="B62" s="13"/>
      <c r="C62" s="14"/>
      <c r="D62" s="12" t="s">
        <v>309</v>
      </c>
      <c r="E62" s="11" t="s">
        <v>310</v>
      </c>
      <c r="F62" s="186">
        <v>612</v>
      </c>
      <c r="G62" s="204">
        <v>6919.85</v>
      </c>
      <c r="H62" s="187">
        <v>4234948.2</v>
      </c>
    </row>
    <row r="63" spans="1:8" x14ac:dyDescent="0.25">
      <c r="A63" s="194"/>
      <c r="B63" s="13"/>
      <c r="C63" s="14"/>
      <c r="D63" s="12" t="s">
        <v>311</v>
      </c>
      <c r="E63" s="11" t="s">
        <v>312</v>
      </c>
      <c r="F63" s="186">
        <v>6</v>
      </c>
      <c r="G63" s="204">
        <v>3979.75</v>
      </c>
      <c r="H63" s="187">
        <v>23878.5</v>
      </c>
    </row>
    <row r="64" spans="1:8" x14ac:dyDescent="0.25">
      <c r="A64" s="194"/>
      <c r="B64" s="13"/>
      <c r="C64" s="14"/>
      <c r="D64" s="12" t="s">
        <v>313</v>
      </c>
      <c r="E64" s="11" t="s">
        <v>314</v>
      </c>
      <c r="F64" s="186">
        <v>161</v>
      </c>
      <c r="G64" s="204">
        <v>3745.65</v>
      </c>
      <c r="H64" s="187">
        <v>603049.65</v>
      </c>
    </row>
    <row r="65" spans="1:8" x14ac:dyDescent="0.25">
      <c r="A65" s="194"/>
      <c r="B65" s="13"/>
      <c r="C65" s="14"/>
      <c r="D65" s="12" t="s">
        <v>315</v>
      </c>
      <c r="E65" s="11" t="s">
        <v>316</v>
      </c>
      <c r="F65" s="186">
        <v>70</v>
      </c>
      <c r="G65" s="204">
        <v>3979.75</v>
      </c>
      <c r="H65" s="187">
        <v>278582.5</v>
      </c>
    </row>
    <row r="66" spans="1:8" ht="24" x14ac:dyDescent="0.25">
      <c r="A66" s="194"/>
      <c r="B66" s="13"/>
      <c r="C66" s="14"/>
      <c r="D66" s="12" t="s">
        <v>323</v>
      </c>
      <c r="E66" s="11" t="s">
        <v>324</v>
      </c>
      <c r="F66" s="186">
        <v>2495</v>
      </c>
      <c r="G66" s="204">
        <v>6030.06</v>
      </c>
      <c r="H66" s="187">
        <v>15044999.700000001</v>
      </c>
    </row>
    <row r="67" spans="1:8" x14ac:dyDescent="0.25">
      <c r="A67" s="194"/>
      <c r="B67" s="13"/>
      <c r="C67" s="14"/>
      <c r="D67" s="12" t="s">
        <v>325</v>
      </c>
      <c r="E67" s="11" t="s">
        <v>326</v>
      </c>
      <c r="F67" s="186">
        <v>87</v>
      </c>
      <c r="G67" s="204">
        <v>4447.95</v>
      </c>
      <c r="H67" s="187">
        <v>386971.64999999997</v>
      </c>
    </row>
    <row r="68" spans="1:8" ht="24" x14ac:dyDescent="0.25">
      <c r="A68" s="194"/>
      <c r="B68" s="13"/>
      <c r="C68" s="14"/>
      <c r="D68" s="12" t="s">
        <v>327</v>
      </c>
      <c r="E68" s="11" t="s">
        <v>328</v>
      </c>
      <c r="F68" s="186">
        <v>1170</v>
      </c>
      <c r="G68" s="204">
        <v>6919.85</v>
      </c>
      <c r="H68" s="187">
        <v>8096224.5</v>
      </c>
    </row>
    <row r="69" spans="1:8" x14ac:dyDescent="0.25">
      <c r="A69" s="194"/>
      <c r="B69" s="13"/>
      <c r="C69" s="14"/>
      <c r="D69" s="12" t="s">
        <v>329</v>
      </c>
      <c r="E69" s="11" t="s">
        <v>330</v>
      </c>
      <c r="F69" s="186">
        <v>100</v>
      </c>
      <c r="G69" s="204">
        <v>4447.95</v>
      </c>
      <c r="H69" s="187">
        <v>444795</v>
      </c>
    </row>
    <row r="70" spans="1:8" x14ac:dyDescent="0.25">
      <c r="A70" s="194"/>
      <c r="B70" s="13"/>
      <c r="C70" s="14"/>
      <c r="D70" s="12" t="s">
        <v>335</v>
      </c>
      <c r="E70" s="11" t="s">
        <v>336</v>
      </c>
      <c r="F70" s="186">
        <v>26</v>
      </c>
      <c r="G70" s="204">
        <v>6806.62</v>
      </c>
      <c r="H70" s="187">
        <v>176972.12</v>
      </c>
    </row>
    <row r="71" spans="1:8" x14ac:dyDescent="0.25">
      <c r="A71" s="194"/>
      <c r="B71" s="13"/>
      <c r="C71" s="14"/>
      <c r="D71" s="12" t="s">
        <v>337</v>
      </c>
      <c r="E71" s="11" t="s">
        <v>338</v>
      </c>
      <c r="F71" s="186">
        <v>8</v>
      </c>
      <c r="G71" s="204">
        <v>3979.75</v>
      </c>
      <c r="H71" s="187">
        <v>31838</v>
      </c>
    </row>
    <row r="72" spans="1:8" x14ac:dyDescent="0.25">
      <c r="A72" s="194"/>
      <c r="B72" s="13"/>
      <c r="C72" s="14"/>
      <c r="D72" s="12" t="s">
        <v>339</v>
      </c>
      <c r="E72" s="11" t="s">
        <v>340</v>
      </c>
      <c r="F72" s="186">
        <v>9</v>
      </c>
      <c r="G72" s="204">
        <v>6806.62</v>
      </c>
      <c r="H72" s="187">
        <v>61259.58</v>
      </c>
    </row>
    <row r="73" spans="1:8" x14ac:dyDescent="0.25">
      <c r="A73" s="195"/>
      <c r="B73" s="13"/>
      <c r="C73" s="189" t="s">
        <v>16</v>
      </c>
      <c r="D73" s="190"/>
      <c r="E73" s="190"/>
      <c r="F73" s="191">
        <v>6733</v>
      </c>
      <c r="G73" s="205"/>
      <c r="H73" s="192">
        <v>42032904.449999996</v>
      </c>
    </row>
    <row r="74" spans="1:8" ht="24" x14ac:dyDescent="0.25">
      <c r="A74" s="177">
        <v>4</v>
      </c>
      <c r="B74" s="193">
        <v>430048</v>
      </c>
      <c r="C74" s="11" t="s">
        <v>17</v>
      </c>
      <c r="D74" s="12" t="s">
        <v>299</v>
      </c>
      <c r="E74" s="11" t="s">
        <v>300</v>
      </c>
      <c r="F74" s="186">
        <v>169</v>
      </c>
      <c r="G74" s="204">
        <v>4330.8999999999996</v>
      </c>
      <c r="H74" s="187">
        <v>731922.1</v>
      </c>
    </row>
    <row r="75" spans="1:8" x14ac:dyDescent="0.25">
      <c r="A75" s="194"/>
      <c r="B75" s="13"/>
      <c r="C75" s="14"/>
      <c r="D75" s="12" t="s">
        <v>313</v>
      </c>
      <c r="E75" s="11" t="s">
        <v>314</v>
      </c>
      <c r="F75" s="186">
        <v>928</v>
      </c>
      <c r="G75" s="204">
        <v>3745.65</v>
      </c>
      <c r="H75" s="187">
        <v>3475963.2</v>
      </c>
    </row>
    <row r="76" spans="1:8" x14ac:dyDescent="0.25">
      <c r="A76" s="194"/>
      <c r="B76" s="13"/>
      <c r="C76" s="14"/>
      <c r="D76" s="12" t="s">
        <v>315</v>
      </c>
      <c r="E76" s="11" t="s">
        <v>316</v>
      </c>
      <c r="F76" s="186">
        <v>1239</v>
      </c>
      <c r="G76" s="204">
        <v>3979.75</v>
      </c>
      <c r="H76" s="187">
        <v>4930910.25</v>
      </c>
    </row>
    <row r="77" spans="1:8" x14ac:dyDescent="0.25">
      <c r="A77" s="195"/>
      <c r="B77" s="13"/>
      <c r="C77" s="189" t="s">
        <v>18</v>
      </c>
      <c r="D77" s="190"/>
      <c r="E77" s="190"/>
      <c r="F77" s="191">
        <v>2336</v>
      </c>
      <c r="G77" s="205"/>
      <c r="H77" s="192">
        <v>9138795.5500000007</v>
      </c>
    </row>
    <row r="78" spans="1:8" ht="24" x14ac:dyDescent="0.25">
      <c r="A78" s="177">
        <v>5</v>
      </c>
      <c r="B78" s="193">
        <v>430324</v>
      </c>
      <c r="C78" s="11" t="s">
        <v>26</v>
      </c>
      <c r="D78" s="12" t="s">
        <v>293</v>
      </c>
      <c r="E78" s="11" t="s">
        <v>294</v>
      </c>
      <c r="F78" s="186">
        <v>6</v>
      </c>
      <c r="G78" s="204">
        <v>6210.42</v>
      </c>
      <c r="H78" s="187">
        <v>37262.520000000004</v>
      </c>
    </row>
    <row r="79" spans="1:8" x14ac:dyDescent="0.25">
      <c r="A79" s="194"/>
      <c r="B79" s="13"/>
      <c r="C79" s="14"/>
      <c r="D79" s="12" t="s">
        <v>295</v>
      </c>
      <c r="E79" s="11" t="s">
        <v>296</v>
      </c>
      <c r="F79" s="186">
        <v>31</v>
      </c>
      <c r="G79" s="204">
        <v>6210.42</v>
      </c>
      <c r="H79" s="187">
        <v>192523.02</v>
      </c>
    </row>
    <row r="80" spans="1:8" x14ac:dyDescent="0.25">
      <c r="A80" s="194"/>
      <c r="B80" s="13"/>
      <c r="C80" s="14"/>
      <c r="D80" s="12" t="s">
        <v>299</v>
      </c>
      <c r="E80" s="11" t="s">
        <v>300</v>
      </c>
      <c r="F80" s="186">
        <v>693</v>
      </c>
      <c r="G80" s="204">
        <v>3951.5499999999997</v>
      </c>
      <c r="H80" s="187">
        <v>2738424.15</v>
      </c>
    </row>
    <row r="81" spans="1:8" x14ac:dyDescent="0.25">
      <c r="A81" s="194"/>
      <c r="B81" s="13"/>
      <c r="C81" s="14"/>
      <c r="D81" s="12" t="s">
        <v>301</v>
      </c>
      <c r="E81" s="11" t="s">
        <v>302</v>
      </c>
      <c r="F81" s="186">
        <v>177</v>
      </c>
      <c r="G81" s="204">
        <v>6210.42</v>
      </c>
      <c r="H81" s="187">
        <v>1099244.3400000001</v>
      </c>
    </row>
    <row r="82" spans="1:8" x14ac:dyDescent="0.25">
      <c r="A82" s="194"/>
      <c r="B82" s="13"/>
      <c r="C82" s="14"/>
      <c r="D82" s="12" t="s">
        <v>307</v>
      </c>
      <c r="E82" s="11" t="s">
        <v>308</v>
      </c>
      <c r="F82" s="186">
        <v>44</v>
      </c>
      <c r="G82" s="204">
        <v>3417.56</v>
      </c>
      <c r="H82" s="187">
        <v>150372.63999999998</v>
      </c>
    </row>
    <row r="83" spans="1:8" ht="24" x14ac:dyDescent="0.25">
      <c r="A83" s="194"/>
      <c r="B83" s="13"/>
      <c r="C83" s="14"/>
      <c r="D83" s="12" t="s">
        <v>309</v>
      </c>
      <c r="E83" s="11" t="s">
        <v>310</v>
      </c>
      <c r="F83" s="186">
        <v>38</v>
      </c>
      <c r="G83" s="204">
        <v>6313.73</v>
      </c>
      <c r="H83" s="187">
        <v>239921.74</v>
      </c>
    </row>
    <row r="84" spans="1:8" x14ac:dyDescent="0.25">
      <c r="A84" s="194"/>
      <c r="B84" s="13"/>
      <c r="C84" s="14"/>
      <c r="D84" s="12" t="s">
        <v>311</v>
      </c>
      <c r="E84" s="11" t="s">
        <v>312</v>
      </c>
      <c r="F84" s="186">
        <v>60</v>
      </c>
      <c r="G84" s="204">
        <v>3631.16</v>
      </c>
      <c r="H84" s="187">
        <v>217869.59999999998</v>
      </c>
    </row>
    <row r="85" spans="1:8" x14ac:dyDescent="0.25">
      <c r="A85" s="194"/>
      <c r="B85" s="13"/>
      <c r="C85" s="14"/>
      <c r="D85" s="12" t="s">
        <v>313</v>
      </c>
      <c r="E85" s="11" t="s">
        <v>314</v>
      </c>
      <c r="F85" s="186">
        <v>456</v>
      </c>
      <c r="G85" s="204">
        <v>3417.56</v>
      </c>
      <c r="H85" s="187">
        <v>1558407.3599999999</v>
      </c>
    </row>
    <row r="86" spans="1:8" x14ac:dyDescent="0.25">
      <c r="A86" s="194"/>
      <c r="B86" s="13"/>
      <c r="C86" s="14"/>
      <c r="D86" s="12" t="s">
        <v>315</v>
      </c>
      <c r="E86" s="11" t="s">
        <v>316</v>
      </c>
      <c r="F86" s="186">
        <v>427</v>
      </c>
      <c r="G86" s="204">
        <v>3631.16</v>
      </c>
      <c r="H86" s="187">
        <v>1550505.3199999998</v>
      </c>
    </row>
    <row r="87" spans="1:8" x14ac:dyDescent="0.25">
      <c r="A87" s="194"/>
      <c r="B87" s="13"/>
      <c r="C87" s="14"/>
      <c r="D87" s="12" t="s">
        <v>319</v>
      </c>
      <c r="E87" s="11" t="s">
        <v>320</v>
      </c>
      <c r="F87" s="186">
        <v>5</v>
      </c>
      <c r="G87" s="204">
        <v>3631.16</v>
      </c>
      <c r="H87" s="187">
        <v>18155.8</v>
      </c>
    </row>
    <row r="88" spans="1:8" x14ac:dyDescent="0.25">
      <c r="A88" s="194"/>
      <c r="B88" s="13"/>
      <c r="C88" s="14"/>
      <c r="D88" s="12" t="s">
        <v>321</v>
      </c>
      <c r="E88" s="11" t="s">
        <v>322</v>
      </c>
      <c r="F88" s="186">
        <v>28</v>
      </c>
      <c r="G88" s="204">
        <v>6210.42</v>
      </c>
      <c r="H88" s="187">
        <v>173891.76</v>
      </c>
    </row>
    <row r="89" spans="1:8" ht="24" x14ac:dyDescent="0.25">
      <c r="A89" s="194"/>
      <c r="B89" s="13"/>
      <c r="C89" s="14"/>
      <c r="D89" s="12" t="s">
        <v>323</v>
      </c>
      <c r="E89" s="11" t="s">
        <v>324</v>
      </c>
      <c r="F89" s="186">
        <v>402</v>
      </c>
      <c r="G89" s="204">
        <v>5501.88</v>
      </c>
      <c r="H89" s="187">
        <v>2211755.7600000002</v>
      </c>
    </row>
    <row r="90" spans="1:8" x14ac:dyDescent="0.25">
      <c r="A90" s="194"/>
      <c r="B90" s="13"/>
      <c r="C90" s="14"/>
      <c r="D90" s="12" t="s">
        <v>325</v>
      </c>
      <c r="E90" s="11" t="s">
        <v>326</v>
      </c>
      <c r="F90" s="186">
        <v>53</v>
      </c>
      <c r="G90" s="204">
        <v>4058.35</v>
      </c>
      <c r="H90" s="187">
        <v>215092.55</v>
      </c>
    </row>
    <row r="91" spans="1:8" ht="24" x14ac:dyDescent="0.25">
      <c r="A91" s="194"/>
      <c r="B91" s="13"/>
      <c r="C91" s="14"/>
      <c r="D91" s="12" t="s">
        <v>327</v>
      </c>
      <c r="E91" s="11" t="s">
        <v>328</v>
      </c>
      <c r="F91" s="186">
        <v>136</v>
      </c>
      <c r="G91" s="204">
        <v>6313.73</v>
      </c>
      <c r="H91" s="187">
        <v>858667.27999999991</v>
      </c>
    </row>
    <row r="92" spans="1:8" x14ac:dyDescent="0.25">
      <c r="A92" s="194"/>
      <c r="B92" s="13"/>
      <c r="C92" s="14"/>
      <c r="D92" s="12" t="s">
        <v>329</v>
      </c>
      <c r="E92" s="11" t="s">
        <v>330</v>
      </c>
      <c r="F92" s="186">
        <v>5</v>
      </c>
      <c r="G92" s="204">
        <v>4058.35</v>
      </c>
      <c r="H92" s="187">
        <v>20291.75</v>
      </c>
    </row>
    <row r="93" spans="1:8" x14ac:dyDescent="0.25">
      <c r="A93" s="194"/>
      <c r="B93" s="13"/>
      <c r="C93" s="14"/>
      <c r="D93" s="12" t="s">
        <v>333</v>
      </c>
      <c r="E93" s="11" t="s">
        <v>334</v>
      </c>
      <c r="F93" s="186">
        <v>13</v>
      </c>
      <c r="G93" s="204">
        <v>3631.16</v>
      </c>
      <c r="H93" s="187">
        <v>47205.08</v>
      </c>
    </row>
    <row r="94" spans="1:8" x14ac:dyDescent="0.25">
      <c r="A94" s="195"/>
      <c r="B94" s="13"/>
      <c r="C94" s="189" t="s">
        <v>276</v>
      </c>
      <c r="D94" s="190"/>
      <c r="E94" s="190"/>
      <c r="F94" s="191">
        <v>2574</v>
      </c>
      <c r="G94" s="205"/>
      <c r="H94" s="192">
        <v>11329590.67</v>
      </c>
    </row>
    <row r="95" spans="1:8" x14ac:dyDescent="0.25">
      <c r="A95" s="177">
        <v>6</v>
      </c>
      <c r="B95" s="193">
        <v>430333</v>
      </c>
      <c r="C95" s="11" t="s">
        <v>28</v>
      </c>
      <c r="D95" s="12" t="s">
        <v>295</v>
      </c>
      <c r="E95" s="11" t="s">
        <v>296</v>
      </c>
      <c r="F95" s="186">
        <v>60</v>
      </c>
      <c r="G95" s="204">
        <v>6806.62</v>
      </c>
      <c r="H95" s="187">
        <v>408397.2</v>
      </c>
    </row>
    <row r="96" spans="1:8" x14ac:dyDescent="0.25">
      <c r="A96" s="194"/>
      <c r="B96" s="13"/>
      <c r="C96" s="14"/>
      <c r="D96" s="12" t="s">
        <v>297</v>
      </c>
      <c r="E96" s="11" t="s">
        <v>298</v>
      </c>
      <c r="F96" s="186">
        <v>76</v>
      </c>
      <c r="G96" s="204">
        <v>3979.75</v>
      </c>
      <c r="H96" s="187">
        <v>302461</v>
      </c>
    </row>
    <row r="97" spans="1:8" x14ac:dyDescent="0.25">
      <c r="A97" s="194"/>
      <c r="B97" s="13"/>
      <c r="C97" s="14"/>
      <c r="D97" s="12" t="s">
        <v>299</v>
      </c>
      <c r="E97" s="11" t="s">
        <v>300</v>
      </c>
      <c r="F97" s="186">
        <v>1379</v>
      </c>
      <c r="G97" s="204">
        <v>4330.8999999999996</v>
      </c>
      <c r="H97" s="187">
        <v>5972311.0999999996</v>
      </c>
    </row>
    <row r="98" spans="1:8" x14ac:dyDescent="0.25">
      <c r="A98" s="194"/>
      <c r="B98" s="13"/>
      <c r="C98" s="14"/>
      <c r="D98" s="12" t="s">
        <v>301</v>
      </c>
      <c r="E98" s="11" t="s">
        <v>302</v>
      </c>
      <c r="F98" s="186">
        <v>530</v>
      </c>
      <c r="G98" s="204">
        <v>6806.62</v>
      </c>
      <c r="H98" s="187">
        <v>3607508.6</v>
      </c>
    </row>
    <row r="99" spans="1:8" x14ac:dyDescent="0.25">
      <c r="A99" s="194"/>
      <c r="B99" s="13"/>
      <c r="C99" s="14"/>
      <c r="D99" s="12" t="s">
        <v>303</v>
      </c>
      <c r="E99" s="11" t="s">
        <v>304</v>
      </c>
      <c r="F99" s="186">
        <v>18</v>
      </c>
      <c r="G99" s="204">
        <v>3979.75</v>
      </c>
      <c r="H99" s="187">
        <v>71635.5</v>
      </c>
    </row>
    <row r="100" spans="1:8" x14ac:dyDescent="0.25">
      <c r="A100" s="194"/>
      <c r="B100" s="13"/>
      <c r="C100" s="14"/>
      <c r="D100" s="12" t="s">
        <v>305</v>
      </c>
      <c r="E100" s="11" t="s">
        <v>306</v>
      </c>
      <c r="F100" s="186">
        <v>5</v>
      </c>
      <c r="G100" s="204">
        <v>3745.65</v>
      </c>
      <c r="H100" s="187">
        <v>18728.25</v>
      </c>
    </row>
    <row r="101" spans="1:8" x14ac:dyDescent="0.25">
      <c r="A101" s="194"/>
      <c r="B101" s="13"/>
      <c r="C101" s="14"/>
      <c r="D101" s="12" t="s">
        <v>307</v>
      </c>
      <c r="E101" s="11" t="s">
        <v>308</v>
      </c>
      <c r="F101" s="186">
        <v>36</v>
      </c>
      <c r="G101" s="204">
        <v>3745.65</v>
      </c>
      <c r="H101" s="187">
        <v>134843.4</v>
      </c>
    </row>
    <row r="102" spans="1:8" ht="24" x14ac:dyDescent="0.25">
      <c r="A102" s="194"/>
      <c r="B102" s="13"/>
      <c r="C102" s="14"/>
      <c r="D102" s="12" t="s">
        <v>309</v>
      </c>
      <c r="E102" s="11" t="s">
        <v>310</v>
      </c>
      <c r="F102" s="186">
        <v>27</v>
      </c>
      <c r="G102" s="204">
        <v>6919.85</v>
      </c>
      <c r="H102" s="187">
        <v>186835.95</v>
      </c>
    </row>
    <row r="103" spans="1:8" x14ac:dyDescent="0.25">
      <c r="A103" s="194"/>
      <c r="B103" s="13"/>
      <c r="C103" s="14"/>
      <c r="D103" s="12" t="s">
        <v>313</v>
      </c>
      <c r="E103" s="11" t="s">
        <v>314</v>
      </c>
      <c r="F103" s="186">
        <v>1912</v>
      </c>
      <c r="G103" s="204">
        <v>3745.65</v>
      </c>
      <c r="H103" s="187">
        <v>7161682.7999999998</v>
      </c>
    </row>
    <row r="104" spans="1:8" x14ac:dyDescent="0.25">
      <c r="A104" s="194"/>
      <c r="B104" s="13"/>
      <c r="C104" s="14"/>
      <c r="D104" s="12" t="s">
        <v>315</v>
      </c>
      <c r="E104" s="11" t="s">
        <v>316</v>
      </c>
      <c r="F104" s="186">
        <v>475</v>
      </c>
      <c r="G104" s="204">
        <v>3979.75</v>
      </c>
      <c r="H104" s="187">
        <v>1890381.25</v>
      </c>
    </row>
    <row r="105" spans="1:8" x14ac:dyDescent="0.25">
      <c r="A105" s="194"/>
      <c r="B105" s="13"/>
      <c r="C105" s="14"/>
      <c r="D105" s="12" t="s">
        <v>317</v>
      </c>
      <c r="E105" s="11" t="s">
        <v>318</v>
      </c>
      <c r="F105" s="186">
        <v>5</v>
      </c>
      <c r="G105" s="204">
        <v>6418.34</v>
      </c>
      <c r="H105" s="187">
        <v>32091.7</v>
      </c>
    </row>
    <row r="106" spans="1:8" x14ac:dyDescent="0.25">
      <c r="A106" s="194"/>
      <c r="B106" s="13"/>
      <c r="C106" s="14"/>
      <c r="D106" s="12" t="s">
        <v>319</v>
      </c>
      <c r="E106" s="11" t="s">
        <v>320</v>
      </c>
      <c r="F106" s="186">
        <v>8</v>
      </c>
      <c r="G106" s="204">
        <v>3979.75</v>
      </c>
      <c r="H106" s="187">
        <v>31838</v>
      </c>
    </row>
    <row r="107" spans="1:8" x14ac:dyDescent="0.25">
      <c r="A107" s="194"/>
      <c r="B107" s="13"/>
      <c r="C107" s="14"/>
      <c r="D107" s="12" t="s">
        <v>321</v>
      </c>
      <c r="E107" s="11" t="s">
        <v>322</v>
      </c>
      <c r="F107" s="186">
        <v>160</v>
      </c>
      <c r="G107" s="204">
        <v>6806.62</v>
      </c>
      <c r="H107" s="187">
        <v>1089059.2</v>
      </c>
    </row>
    <row r="108" spans="1:8" ht="24" x14ac:dyDescent="0.25">
      <c r="A108" s="194"/>
      <c r="B108" s="13"/>
      <c r="C108" s="14"/>
      <c r="D108" s="12" t="s">
        <v>323</v>
      </c>
      <c r="E108" s="11" t="s">
        <v>324</v>
      </c>
      <c r="F108" s="186">
        <v>496</v>
      </c>
      <c r="G108" s="204">
        <v>6030.06</v>
      </c>
      <c r="H108" s="187">
        <v>2990909.7600000002</v>
      </c>
    </row>
    <row r="109" spans="1:8" x14ac:dyDescent="0.25">
      <c r="A109" s="194"/>
      <c r="B109" s="13"/>
      <c r="C109" s="14"/>
      <c r="D109" s="12" t="s">
        <v>325</v>
      </c>
      <c r="E109" s="11" t="s">
        <v>326</v>
      </c>
      <c r="F109" s="186">
        <v>53</v>
      </c>
      <c r="G109" s="204">
        <v>4447.95</v>
      </c>
      <c r="H109" s="187">
        <v>235741.34999999998</v>
      </c>
    </row>
    <row r="110" spans="1:8" ht="24" x14ac:dyDescent="0.25">
      <c r="A110" s="194"/>
      <c r="B110" s="13"/>
      <c r="C110" s="14"/>
      <c r="D110" s="12" t="s">
        <v>327</v>
      </c>
      <c r="E110" s="11" t="s">
        <v>328</v>
      </c>
      <c r="F110" s="186">
        <v>275</v>
      </c>
      <c r="G110" s="204">
        <v>6919.85</v>
      </c>
      <c r="H110" s="187">
        <v>1902958.75</v>
      </c>
    </row>
    <row r="111" spans="1:8" x14ac:dyDescent="0.25">
      <c r="A111" s="194"/>
      <c r="B111" s="13"/>
      <c r="C111" s="14"/>
      <c r="D111" s="12" t="s">
        <v>329</v>
      </c>
      <c r="E111" s="11" t="s">
        <v>330</v>
      </c>
      <c r="F111" s="186">
        <v>6</v>
      </c>
      <c r="G111" s="204">
        <v>4447.95</v>
      </c>
      <c r="H111" s="187">
        <v>26687.699999999997</v>
      </c>
    </row>
    <row r="112" spans="1:8" x14ac:dyDescent="0.25">
      <c r="A112" s="194"/>
      <c r="B112" s="13"/>
      <c r="C112" s="14"/>
      <c r="D112" s="12" t="s">
        <v>341</v>
      </c>
      <c r="E112" s="11" t="s">
        <v>342</v>
      </c>
      <c r="F112" s="186">
        <v>5</v>
      </c>
      <c r="G112" s="204">
        <v>3745.65</v>
      </c>
      <c r="H112" s="187">
        <v>18728.25</v>
      </c>
    </row>
    <row r="113" spans="1:17" x14ac:dyDescent="0.25">
      <c r="A113" s="194"/>
      <c r="B113" s="13"/>
      <c r="C113" s="189" t="s">
        <v>282</v>
      </c>
      <c r="D113" s="190"/>
      <c r="E113" s="190"/>
      <c r="F113" s="191">
        <v>5526</v>
      </c>
      <c r="G113" s="205"/>
      <c r="H113" s="192">
        <v>26082799.760000002</v>
      </c>
    </row>
    <row r="114" spans="1:17" x14ac:dyDescent="0.25">
      <c r="A114" s="177">
        <v>7</v>
      </c>
      <c r="B114" s="193">
        <v>430378</v>
      </c>
      <c r="C114" s="11" t="s">
        <v>288</v>
      </c>
      <c r="D114" s="12" t="s">
        <v>299</v>
      </c>
      <c r="E114" s="11" t="s">
        <v>300</v>
      </c>
      <c r="F114" s="186">
        <v>135</v>
      </c>
      <c r="G114" s="204">
        <v>4330.8999999999996</v>
      </c>
      <c r="H114" s="187">
        <v>584671.5</v>
      </c>
    </row>
    <row r="115" spans="1:17" x14ac:dyDescent="0.25">
      <c r="A115" s="194"/>
      <c r="B115" s="13"/>
      <c r="C115" s="14"/>
      <c r="D115" s="12" t="s">
        <v>313</v>
      </c>
      <c r="E115" s="11" t="s">
        <v>314</v>
      </c>
      <c r="F115" s="186">
        <v>91</v>
      </c>
      <c r="G115" s="204">
        <v>3745.65</v>
      </c>
      <c r="H115" s="187">
        <v>340854.15</v>
      </c>
    </row>
    <row r="116" spans="1:17" x14ac:dyDescent="0.25">
      <c r="A116" s="194"/>
      <c r="B116" s="13"/>
      <c r="C116" s="189" t="s">
        <v>289</v>
      </c>
      <c r="D116" s="190"/>
      <c r="E116" s="190"/>
      <c r="F116" s="191">
        <v>226</v>
      </c>
      <c r="G116" s="205"/>
      <c r="H116" s="192">
        <v>925525.65</v>
      </c>
    </row>
    <row r="117" spans="1:17" x14ac:dyDescent="0.25">
      <c r="A117" s="17" t="s">
        <v>343</v>
      </c>
      <c r="B117" s="196"/>
      <c r="C117" s="196"/>
      <c r="D117" s="196"/>
      <c r="E117" s="196"/>
      <c r="F117" s="197">
        <v>24185</v>
      </c>
      <c r="G117" s="206"/>
      <c r="H117" s="198">
        <v>121611787.05</v>
      </c>
      <c r="O117" s="207"/>
      <c r="Q117" s="208"/>
    </row>
  </sheetData>
  <sheetProtection formatCells="0" formatColumns="0" formatRows="0"/>
  <mergeCells count="1">
    <mergeCell ref="A15:H15"/>
  </mergeCells>
  <pageMargins left="0.66" right="0.55000000000000004" top="0.3" bottom="0.59055118110236227" header="0.31496062992125984" footer="0.31496062992125984"/>
  <pageSetup paperSize="9"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63"/>
  <sheetViews>
    <sheetView zoomScaleNormal="100" workbookViewId="0">
      <selection activeCell="F6" sqref="F6"/>
    </sheetView>
  </sheetViews>
  <sheetFormatPr defaultRowHeight="12" x14ac:dyDescent="0.25"/>
  <cols>
    <col min="1" max="1" width="6.28515625" style="1" customWidth="1"/>
    <col min="2" max="2" width="10.28515625" style="209" bestFit="1" customWidth="1"/>
    <col min="3" max="3" width="48.42578125" style="2" customWidth="1"/>
    <col min="4" max="4" width="15" style="1" bestFit="1" customWidth="1"/>
    <col min="5" max="5" width="62" style="199" customWidth="1"/>
    <col min="6" max="6" width="11.5703125" style="210" customWidth="1"/>
    <col min="7" max="7" width="12.85546875" style="211" customWidth="1"/>
    <col min="8" max="42" width="13.85546875" style="1" customWidth="1"/>
    <col min="43" max="44" width="13.85546875" style="6" customWidth="1"/>
    <col min="45" max="16384" width="9.140625" style="6"/>
  </cols>
  <sheetData>
    <row r="1" spans="1:42" x14ac:dyDescent="0.25">
      <c r="F1" s="3" t="s">
        <v>344</v>
      </c>
      <c r="G1" s="168"/>
      <c r="AP1" s="6"/>
    </row>
    <row r="2" spans="1:42" ht="27.75" customHeight="1" x14ac:dyDescent="0.25">
      <c r="F2" s="166" t="s">
        <v>0</v>
      </c>
      <c r="G2" s="168"/>
      <c r="AP2" s="6"/>
    </row>
    <row r="3" spans="1:42" x14ac:dyDescent="0.25">
      <c r="F3" s="4" t="s">
        <v>1</v>
      </c>
      <c r="G3" s="168"/>
      <c r="AP3" s="6"/>
    </row>
    <row r="4" spans="1:42" x14ac:dyDescent="0.25">
      <c r="F4" s="4" t="s">
        <v>2</v>
      </c>
      <c r="G4" s="168"/>
      <c r="AP4" s="6"/>
    </row>
    <row r="5" spans="1:42" x14ac:dyDescent="0.25">
      <c r="F5" s="4" t="s">
        <v>3</v>
      </c>
      <c r="G5" s="168"/>
      <c r="AP5" s="6"/>
    </row>
    <row r="6" spans="1:42" x14ac:dyDescent="0.25">
      <c r="F6" s="4" t="s">
        <v>159</v>
      </c>
      <c r="G6" s="168"/>
      <c r="AP6" s="6"/>
    </row>
    <row r="7" spans="1:42" x14ac:dyDescent="0.25">
      <c r="G7" s="168"/>
    </row>
    <row r="8" spans="1:42" ht="12.75" customHeight="1" x14ac:dyDescent="0.25">
      <c r="F8" s="7" t="s">
        <v>344</v>
      </c>
      <c r="G8" s="168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170"/>
      <c r="AN8" s="170"/>
      <c r="AO8" s="170"/>
      <c r="AP8" s="6"/>
    </row>
    <row r="9" spans="1:42" ht="27.75" customHeight="1" x14ac:dyDescent="0.25">
      <c r="F9" s="8" t="s">
        <v>0</v>
      </c>
      <c r="G9" s="168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6"/>
    </row>
    <row r="10" spans="1:42" x14ac:dyDescent="0.25">
      <c r="F10" s="4" t="s">
        <v>1</v>
      </c>
      <c r="G10" s="168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6"/>
    </row>
    <row r="11" spans="1:42" x14ac:dyDescent="0.25">
      <c r="F11" s="4" t="s">
        <v>2</v>
      </c>
      <c r="G11" s="168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6"/>
    </row>
    <row r="12" spans="1:42" x14ac:dyDescent="0.25">
      <c r="F12" s="4" t="s">
        <v>3</v>
      </c>
      <c r="G12" s="168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6"/>
    </row>
    <row r="13" spans="1:42" x14ac:dyDescent="0.25">
      <c r="F13" s="3" t="str">
        <f>'КТ 2026'!F13</f>
        <v>от 29.12.2025 № 18/13</v>
      </c>
      <c r="G13" s="168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6"/>
    </row>
    <row r="14" spans="1:42" x14ac:dyDescent="0.25"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</row>
    <row r="15" spans="1:42" ht="26.25" customHeight="1" x14ac:dyDescent="0.25">
      <c r="A15" s="265" t="s">
        <v>345</v>
      </c>
      <c r="B15" s="265"/>
      <c r="C15" s="265"/>
      <c r="D15" s="265"/>
      <c r="E15" s="265"/>
      <c r="F15" s="265"/>
      <c r="G15" s="265"/>
      <c r="H15" s="265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</row>
    <row r="16" spans="1:42" ht="17.25" customHeight="1" x14ac:dyDescent="0.25">
      <c r="A16" s="212"/>
      <c r="B16" s="212"/>
      <c r="C16" s="212"/>
      <c r="D16" s="212"/>
      <c r="E16" s="212"/>
      <c r="F16" s="213"/>
      <c r="G16" s="214"/>
      <c r="H16" s="215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</row>
    <row r="17" spans="1:8" ht="24" x14ac:dyDescent="0.25">
      <c r="A17" s="174" t="s">
        <v>5</v>
      </c>
      <c r="B17" s="174" t="s">
        <v>162</v>
      </c>
      <c r="C17" s="201" t="s">
        <v>6</v>
      </c>
      <c r="D17" s="174" t="s">
        <v>163</v>
      </c>
      <c r="E17" s="174" t="s">
        <v>164</v>
      </c>
      <c r="F17" s="216" t="s">
        <v>165</v>
      </c>
      <c r="G17" s="176" t="s">
        <v>32</v>
      </c>
      <c r="H17" s="176" t="s">
        <v>7</v>
      </c>
    </row>
    <row r="18" spans="1:8" s="1" customFormat="1" x14ac:dyDescent="0.25">
      <c r="A18" s="217">
        <v>1</v>
      </c>
      <c r="B18" s="178">
        <v>430002</v>
      </c>
      <c r="C18" s="179" t="s">
        <v>8</v>
      </c>
      <c r="D18" s="180" t="s">
        <v>346</v>
      </c>
      <c r="E18" s="179" t="s">
        <v>347</v>
      </c>
      <c r="F18" s="181">
        <v>500</v>
      </c>
      <c r="G18" s="203">
        <v>753.28</v>
      </c>
      <c r="H18" s="183">
        <v>376640</v>
      </c>
    </row>
    <row r="19" spans="1:8" s="1" customFormat="1" x14ac:dyDescent="0.25">
      <c r="A19" s="218"/>
      <c r="B19" s="13"/>
      <c r="C19" s="14"/>
      <c r="D19" s="12" t="s">
        <v>348</v>
      </c>
      <c r="E19" s="11" t="s">
        <v>349</v>
      </c>
      <c r="F19" s="186">
        <v>200</v>
      </c>
      <c r="G19" s="204">
        <v>753.28</v>
      </c>
      <c r="H19" s="187">
        <v>150656</v>
      </c>
    </row>
    <row r="20" spans="1:8" s="1" customFormat="1" x14ac:dyDescent="0.25">
      <c r="A20" s="218"/>
      <c r="B20" s="13"/>
      <c r="C20" s="14"/>
      <c r="D20" s="12" t="s">
        <v>350</v>
      </c>
      <c r="E20" s="11" t="s">
        <v>351</v>
      </c>
      <c r="F20" s="186">
        <v>350</v>
      </c>
      <c r="G20" s="204">
        <v>753.28</v>
      </c>
      <c r="H20" s="187">
        <v>263648</v>
      </c>
    </row>
    <row r="21" spans="1:8" s="1" customFormat="1" x14ac:dyDescent="0.25">
      <c r="A21" s="218"/>
      <c r="B21" s="13"/>
      <c r="C21" s="14"/>
      <c r="D21" s="12" t="s">
        <v>352</v>
      </c>
      <c r="E21" s="11" t="s">
        <v>353</v>
      </c>
      <c r="F21" s="186">
        <v>700</v>
      </c>
      <c r="G21" s="204">
        <v>753.28</v>
      </c>
      <c r="H21" s="187">
        <v>527296</v>
      </c>
    </row>
    <row r="22" spans="1:8" s="1" customFormat="1" x14ac:dyDescent="0.25">
      <c r="A22" s="218"/>
      <c r="B22" s="13"/>
      <c r="C22" s="189" t="s">
        <v>178</v>
      </c>
      <c r="D22" s="190"/>
      <c r="E22" s="190"/>
      <c r="F22" s="191">
        <v>1750</v>
      </c>
      <c r="G22" s="205"/>
      <c r="H22" s="192">
        <v>1318240</v>
      </c>
    </row>
    <row r="23" spans="1:8" s="1" customFormat="1" x14ac:dyDescent="0.25">
      <c r="A23" s="219">
        <v>2</v>
      </c>
      <c r="B23" s="193">
        <v>430004</v>
      </c>
      <c r="C23" s="11" t="s">
        <v>9</v>
      </c>
      <c r="D23" s="12" t="s">
        <v>346</v>
      </c>
      <c r="E23" s="11" t="s">
        <v>347</v>
      </c>
      <c r="F23" s="186">
        <v>1200</v>
      </c>
      <c r="G23" s="204">
        <v>753.28</v>
      </c>
      <c r="H23" s="187">
        <v>903936</v>
      </c>
    </row>
    <row r="24" spans="1:8" s="1" customFormat="1" x14ac:dyDescent="0.25">
      <c r="A24" s="218"/>
      <c r="B24" s="13"/>
      <c r="C24" s="14"/>
      <c r="D24" s="12" t="s">
        <v>354</v>
      </c>
      <c r="E24" s="11" t="s">
        <v>355</v>
      </c>
      <c r="F24" s="186">
        <v>45</v>
      </c>
      <c r="G24" s="204">
        <v>753.28</v>
      </c>
      <c r="H24" s="187">
        <v>33897.599999999999</v>
      </c>
    </row>
    <row r="25" spans="1:8" s="1" customFormat="1" ht="24" x14ac:dyDescent="0.25">
      <c r="A25" s="218"/>
      <c r="B25" s="13"/>
      <c r="C25" s="14"/>
      <c r="D25" s="12" t="s">
        <v>356</v>
      </c>
      <c r="E25" s="11" t="s">
        <v>357</v>
      </c>
      <c r="F25" s="186">
        <v>130</v>
      </c>
      <c r="G25" s="204">
        <v>753.28</v>
      </c>
      <c r="H25" s="187">
        <v>97926.399999999994</v>
      </c>
    </row>
    <row r="26" spans="1:8" s="1" customFormat="1" x14ac:dyDescent="0.25">
      <c r="A26" s="218"/>
      <c r="B26" s="13"/>
      <c r="C26" s="14"/>
      <c r="D26" s="12" t="s">
        <v>358</v>
      </c>
      <c r="E26" s="11" t="s">
        <v>359</v>
      </c>
      <c r="F26" s="186">
        <v>2020</v>
      </c>
      <c r="G26" s="204">
        <v>753.28</v>
      </c>
      <c r="H26" s="187">
        <v>1521625.5999999999</v>
      </c>
    </row>
    <row r="27" spans="1:8" s="1" customFormat="1" x14ac:dyDescent="0.25">
      <c r="A27" s="218"/>
      <c r="B27" s="13"/>
      <c r="C27" s="14"/>
      <c r="D27" s="12" t="s">
        <v>348</v>
      </c>
      <c r="E27" s="11" t="s">
        <v>349</v>
      </c>
      <c r="F27" s="186">
        <v>390</v>
      </c>
      <c r="G27" s="204">
        <v>753.28</v>
      </c>
      <c r="H27" s="187">
        <v>293779.20000000001</v>
      </c>
    </row>
    <row r="28" spans="1:8" s="1" customFormat="1" x14ac:dyDescent="0.25">
      <c r="A28" s="218"/>
      <c r="B28" s="13"/>
      <c r="C28" s="14"/>
      <c r="D28" s="12" t="s">
        <v>350</v>
      </c>
      <c r="E28" s="11" t="s">
        <v>351</v>
      </c>
      <c r="F28" s="186">
        <v>1230</v>
      </c>
      <c r="G28" s="204">
        <v>753.28</v>
      </c>
      <c r="H28" s="187">
        <v>926534.4</v>
      </c>
    </row>
    <row r="29" spans="1:8" s="1" customFormat="1" x14ac:dyDescent="0.25">
      <c r="A29" s="218"/>
      <c r="B29" s="13"/>
      <c r="C29" s="189" t="s">
        <v>189</v>
      </c>
      <c r="D29" s="190"/>
      <c r="E29" s="190"/>
      <c r="F29" s="191">
        <v>5015</v>
      </c>
      <c r="G29" s="205"/>
      <c r="H29" s="192">
        <v>3777699.1999999997</v>
      </c>
    </row>
    <row r="30" spans="1:8" s="1" customFormat="1" x14ac:dyDescent="0.25">
      <c r="A30" s="219">
        <v>3</v>
      </c>
      <c r="B30" s="193">
        <v>430014</v>
      </c>
      <c r="C30" s="11" t="s">
        <v>202</v>
      </c>
      <c r="D30" s="12" t="s">
        <v>346</v>
      </c>
      <c r="E30" s="11" t="s">
        <v>347</v>
      </c>
      <c r="F30" s="186">
        <v>1013</v>
      </c>
      <c r="G30" s="204">
        <v>753.28</v>
      </c>
      <c r="H30" s="187">
        <v>763072.64</v>
      </c>
    </row>
    <row r="31" spans="1:8" s="1" customFormat="1" x14ac:dyDescent="0.25">
      <c r="A31" s="218"/>
      <c r="B31" s="13"/>
      <c r="C31" s="14"/>
      <c r="D31" s="12" t="s">
        <v>354</v>
      </c>
      <c r="E31" s="11" t="s">
        <v>355</v>
      </c>
      <c r="F31" s="186">
        <v>23</v>
      </c>
      <c r="G31" s="204">
        <v>753.28</v>
      </c>
      <c r="H31" s="187">
        <v>17325.439999999999</v>
      </c>
    </row>
    <row r="32" spans="1:8" s="1" customFormat="1" x14ac:dyDescent="0.25">
      <c r="A32" s="218"/>
      <c r="B32" s="13"/>
      <c r="C32" s="14"/>
      <c r="D32" s="12" t="s">
        <v>348</v>
      </c>
      <c r="E32" s="11" t="s">
        <v>349</v>
      </c>
      <c r="F32" s="186">
        <v>154</v>
      </c>
      <c r="G32" s="204">
        <v>753.28</v>
      </c>
      <c r="H32" s="187">
        <v>116005.12</v>
      </c>
    </row>
    <row r="33" spans="1:8" s="1" customFormat="1" x14ac:dyDescent="0.25">
      <c r="A33" s="218"/>
      <c r="B33" s="13"/>
      <c r="C33" s="14"/>
      <c r="D33" s="12" t="s">
        <v>350</v>
      </c>
      <c r="E33" s="11" t="s">
        <v>351</v>
      </c>
      <c r="F33" s="186">
        <v>220</v>
      </c>
      <c r="G33" s="204">
        <v>753.28</v>
      </c>
      <c r="H33" s="187">
        <v>165721.60000000001</v>
      </c>
    </row>
    <row r="34" spans="1:8" s="1" customFormat="1" x14ac:dyDescent="0.25">
      <c r="A34" s="218"/>
      <c r="B34" s="13"/>
      <c r="C34" s="14"/>
      <c r="D34" s="12" t="s">
        <v>360</v>
      </c>
      <c r="E34" s="11" t="s">
        <v>361</v>
      </c>
      <c r="F34" s="186">
        <v>5</v>
      </c>
      <c r="G34" s="204">
        <v>753.28</v>
      </c>
      <c r="H34" s="187">
        <v>3766.3999999999996</v>
      </c>
    </row>
    <row r="35" spans="1:8" s="1" customFormat="1" x14ac:dyDescent="0.25">
      <c r="A35" s="218"/>
      <c r="B35" s="13"/>
      <c r="C35" s="14"/>
      <c r="D35" s="12" t="s">
        <v>362</v>
      </c>
      <c r="E35" s="11" t="s">
        <v>363</v>
      </c>
      <c r="F35" s="186">
        <v>5</v>
      </c>
      <c r="G35" s="204">
        <v>753.28</v>
      </c>
      <c r="H35" s="187">
        <v>3766.3999999999996</v>
      </c>
    </row>
    <row r="36" spans="1:8" s="1" customFormat="1" ht="24" x14ac:dyDescent="0.25">
      <c r="A36" s="218"/>
      <c r="B36" s="13"/>
      <c r="C36" s="14"/>
      <c r="D36" s="12" t="s">
        <v>364</v>
      </c>
      <c r="E36" s="11" t="s">
        <v>365</v>
      </c>
      <c r="F36" s="186">
        <v>185</v>
      </c>
      <c r="G36" s="204">
        <v>753.28</v>
      </c>
      <c r="H36" s="187">
        <v>139356.79999999999</v>
      </c>
    </row>
    <row r="37" spans="1:8" s="1" customFormat="1" x14ac:dyDescent="0.25">
      <c r="A37" s="218"/>
      <c r="B37" s="13"/>
      <c r="C37" s="189" t="s">
        <v>205</v>
      </c>
      <c r="D37" s="190"/>
      <c r="E37" s="190"/>
      <c r="F37" s="191">
        <v>1605</v>
      </c>
      <c r="G37" s="205"/>
      <c r="H37" s="192">
        <v>1209014.3999999999</v>
      </c>
    </row>
    <row r="38" spans="1:8" s="1" customFormat="1" x14ac:dyDescent="0.25">
      <c r="A38" s="219">
        <v>4</v>
      </c>
      <c r="B38" s="193">
        <v>430037</v>
      </c>
      <c r="C38" s="11" t="s">
        <v>12</v>
      </c>
      <c r="D38" s="12" t="s">
        <v>346</v>
      </c>
      <c r="E38" s="11" t="s">
        <v>347</v>
      </c>
      <c r="F38" s="186">
        <v>3230</v>
      </c>
      <c r="G38" s="204">
        <v>753.28</v>
      </c>
      <c r="H38" s="187">
        <v>2433094.4</v>
      </c>
    </row>
    <row r="39" spans="1:8" s="1" customFormat="1" x14ac:dyDescent="0.25">
      <c r="A39" s="218"/>
      <c r="B39" s="13"/>
      <c r="C39" s="14"/>
      <c r="D39" s="12" t="s">
        <v>354</v>
      </c>
      <c r="E39" s="11" t="s">
        <v>355</v>
      </c>
      <c r="F39" s="186">
        <v>170</v>
      </c>
      <c r="G39" s="204">
        <v>753.28</v>
      </c>
      <c r="H39" s="187">
        <v>128057.59999999999</v>
      </c>
    </row>
    <row r="40" spans="1:8" s="1" customFormat="1" x14ac:dyDescent="0.25">
      <c r="A40" s="218"/>
      <c r="B40" s="13"/>
      <c r="C40" s="14"/>
      <c r="D40" s="12" t="s">
        <v>348</v>
      </c>
      <c r="E40" s="11" t="s">
        <v>349</v>
      </c>
      <c r="F40" s="186">
        <v>417</v>
      </c>
      <c r="G40" s="204">
        <v>753.28</v>
      </c>
      <c r="H40" s="187">
        <v>314117.76000000001</v>
      </c>
    </row>
    <row r="41" spans="1:8" s="1" customFormat="1" x14ac:dyDescent="0.25">
      <c r="A41" s="218"/>
      <c r="B41" s="13"/>
      <c r="C41" s="14"/>
      <c r="D41" s="12" t="s">
        <v>350</v>
      </c>
      <c r="E41" s="11" t="s">
        <v>351</v>
      </c>
      <c r="F41" s="186">
        <v>308</v>
      </c>
      <c r="G41" s="204">
        <v>753.28</v>
      </c>
      <c r="H41" s="187">
        <v>232010.23999999999</v>
      </c>
    </row>
    <row r="42" spans="1:8" s="1" customFormat="1" x14ac:dyDescent="0.25">
      <c r="A42" s="218"/>
      <c r="B42" s="13"/>
      <c r="C42" s="14"/>
      <c r="D42" s="12" t="s">
        <v>362</v>
      </c>
      <c r="E42" s="11" t="s">
        <v>363</v>
      </c>
      <c r="F42" s="186">
        <v>60</v>
      </c>
      <c r="G42" s="204">
        <v>753.28</v>
      </c>
      <c r="H42" s="187">
        <v>45196.799999999996</v>
      </c>
    </row>
    <row r="43" spans="1:8" s="1" customFormat="1" ht="24" x14ac:dyDescent="0.25">
      <c r="A43" s="218"/>
      <c r="B43" s="13"/>
      <c r="C43" s="14"/>
      <c r="D43" s="12" t="s">
        <v>364</v>
      </c>
      <c r="E43" s="11" t="s">
        <v>365</v>
      </c>
      <c r="F43" s="186">
        <v>45</v>
      </c>
      <c r="G43" s="204">
        <v>753.28</v>
      </c>
      <c r="H43" s="187">
        <v>33897.599999999999</v>
      </c>
    </row>
    <row r="44" spans="1:8" s="1" customFormat="1" ht="12" customHeight="1" x14ac:dyDescent="0.25">
      <c r="A44" s="218"/>
      <c r="B44" s="13"/>
      <c r="C44" s="14"/>
      <c r="D44" s="12" t="s">
        <v>366</v>
      </c>
      <c r="E44" s="11" t="s">
        <v>367</v>
      </c>
      <c r="F44" s="186">
        <v>1295</v>
      </c>
      <c r="G44" s="204">
        <v>5373.76</v>
      </c>
      <c r="H44" s="187">
        <v>6959019.2000000002</v>
      </c>
    </row>
    <row r="45" spans="1:8" s="1" customFormat="1" x14ac:dyDescent="0.25">
      <c r="A45" s="218"/>
      <c r="B45" s="13"/>
      <c r="C45" s="14"/>
      <c r="D45" s="12" t="s">
        <v>368</v>
      </c>
      <c r="E45" s="11" t="s">
        <v>369</v>
      </c>
      <c r="F45" s="186">
        <v>45</v>
      </c>
      <c r="G45" s="204">
        <v>753.28</v>
      </c>
      <c r="H45" s="187">
        <v>33897.599999999999</v>
      </c>
    </row>
    <row r="46" spans="1:8" s="1" customFormat="1" x14ac:dyDescent="0.25">
      <c r="A46" s="218"/>
      <c r="B46" s="13"/>
      <c r="C46" s="14"/>
      <c r="D46" s="12" t="s">
        <v>370</v>
      </c>
      <c r="E46" s="11" t="s">
        <v>371</v>
      </c>
      <c r="F46" s="186">
        <v>115</v>
      </c>
      <c r="G46" s="204">
        <v>753.28</v>
      </c>
      <c r="H46" s="187">
        <v>86627.199999999997</v>
      </c>
    </row>
    <row r="47" spans="1:8" s="1" customFormat="1" x14ac:dyDescent="0.25">
      <c r="A47" s="218"/>
      <c r="B47" s="13"/>
      <c r="C47" s="14"/>
      <c r="D47" s="12" t="s">
        <v>352</v>
      </c>
      <c r="E47" s="11" t="s">
        <v>353</v>
      </c>
      <c r="F47" s="186">
        <v>2358</v>
      </c>
      <c r="G47" s="204">
        <v>753.28</v>
      </c>
      <c r="H47" s="187">
        <v>1776234.24</v>
      </c>
    </row>
    <row r="48" spans="1:8" s="1" customFormat="1" x14ac:dyDescent="0.25">
      <c r="A48" s="218"/>
      <c r="B48" s="13"/>
      <c r="C48" s="189" t="s">
        <v>232</v>
      </c>
      <c r="D48" s="190"/>
      <c r="E48" s="190"/>
      <c r="F48" s="191">
        <v>8043</v>
      </c>
      <c r="G48" s="205"/>
      <c r="H48" s="192">
        <v>12042152.639999999</v>
      </c>
    </row>
    <row r="49" spans="1:8" s="1" customFormat="1" ht="24" x14ac:dyDescent="0.25">
      <c r="A49" s="219">
        <v>5</v>
      </c>
      <c r="B49" s="193">
        <v>430038</v>
      </c>
      <c r="C49" s="11" t="s">
        <v>13</v>
      </c>
      <c r="D49" s="12" t="s">
        <v>346</v>
      </c>
      <c r="E49" s="11" t="s">
        <v>347</v>
      </c>
      <c r="F49" s="186">
        <v>2165</v>
      </c>
      <c r="G49" s="204">
        <v>753.28</v>
      </c>
      <c r="H49" s="187">
        <v>1630851.2</v>
      </c>
    </row>
    <row r="50" spans="1:8" s="1" customFormat="1" x14ac:dyDescent="0.25">
      <c r="A50" s="218"/>
      <c r="B50" s="13"/>
      <c r="C50" s="14"/>
      <c r="D50" s="12" t="s">
        <v>354</v>
      </c>
      <c r="E50" s="11" t="s">
        <v>355</v>
      </c>
      <c r="F50" s="186">
        <v>10</v>
      </c>
      <c r="G50" s="204">
        <v>753.28</v>
      </c>
      <c r="H50" s="187">
        <v>7532.7999999999993</v>
      </c>
    </row>
    <row r="51" spans="1:8" s="1" customFormat="1" x14ac:dyDescent="0.25">
      <c r="A51" s="218"/>
      <c r="B51" s="13"/>
      <c r="C51" s="14"/>
      <c r="D51" s="12" t="s">
        <v>350</v>
      </c>
      <c r="E51" s="11" t="s">
        <v>351</v>
      </c>
      <c r="F51" s="186">
        <v>10</v>
      </c>
      <c r="G51" s="204">
        <v>753.28</v>
      </c>
      <c r="H51" s="187">
        <v>7532.7999999999993</v>
      </c>
    </row>
    <row r="52" spans="1:8" s="1" customFormat="1" x14ac:dyDescent="0.25">
      <c r="A52" s="218"/>
      <c r="B52" s="13"/>
      <c r="C52" s="189" t="s">
        <v>14</v>
      </c>
      <c r="D52" s="190"/>
      <c r="E52" s="190"/>
      <c r="F52" s="191">
        <v>2185</v>
      </c>
      <c r="G52" s="205"/>
      <c r="H52" s="192">
        <v>1645916.8</v>
      </c>
    </row>
    <row r="53" spans="1:8" s="1" customFormat="1" x14ac:dyDescent="0.25">
      <c r="A53" s="219">
        <v>6</v>
      </c>
      <c r="B53" s="193">
        <v>430042</v>
      </c>
      <c r="C53" s="11" t="s">
        <v>15</v>
      </c>
      <c r="D53" s="12" t="s">
        <v>346</v>
      </c>
      <c r="E53" s="11" t="s">
        <v>347</v>
      </c>
      <c r="F53" s="186">
        <v>1679</v>
      </c>
      <c r="G53" s="204">
        <v>753.28</v>
      </c>
      <c r="H53" s="187">
        <v>1264757.1199999999</v>
      </c>
    </row>
    <row r="54" spans="1:8" s="1" customFormat="1" x14ac:dyDescent="0.25">
      <c r="A54" s="218"/>
      <c r="B54" s="13"/>
      <c r="C54" s="14"/>
      <c r="D54" s="12" t="s">
        <v>350</v>
      </c>
      <c r="E54" s="11" t="s">
        <v>351</v>
      </c>
      <c r="F54" s="186">
        <v>971</v>
      </c>
      <c r="G54" s="204">
        <v>753.28</v>
      </c>
      <c r="H54" s="187">
        <v>731434.88</v>
      </c>
    </row>
    <row r="55" spans="1:8" s="1" customFormat="1" x14ac:dyDescent="0.25">
      <c r="A55" s="218"/>
      <c r="B55" s="13"/>
      <c r="C55" s="189" t="s">
        <v>16</v>
      </c>
      <c r="D55" s="190"/>
      <c r="E55" s="190"/>
      <c r="F55" s="191">
        <v>2650</v>
      </c>
      <c r="G55" s="205"/>
      <c r="H55" s="192">
        <v>1996192</v>
      </c>
    </row>
    <row r="56" spans="1:8" s="1" customFormat="1" ht="24" x14ac:dyDescent="0.25">
      <c r="A56" s="219">
        <v>7</v>
      </c>
      <c r="B56" s="193">
        <v>430047</v>
      </c>
      <c r="C56" s="11" t="s">
        <v>237</v>
      </c>
      <c r="D56" s="12" t="s">
        <v>350</v>
      </c>
      <c r="E56" s="11" t="s">
        <v>351</v>
      </c>
      <c r="F56" s="186">
        <v>42</v>
      </c>
      <c r="G56" s="204">
        <v>753.28</v>
      </c>
      <c r="H56" s="187">
        <v>31637.759999999998</v>
      </c>
    </row>
    <row r="57" spans="1:8" s="1" customFormat="1" x14ac:dyDescent="0.25">
      <c r="A57" s="218"/>
      <c r="B57" s="13"/>
      <c r="C57" s="14"/>
      <c r="D57" s="12" t="s">
        <v>360</v>
      </c>
      <c r="E57" s="11" t="s">
        <v>361</v>
      </c>
      <c r="F57" s="186">
        <v>15</v>
      </c>
      <c r="G57" s="204">
        <v>753.28</v>
      </c>
      <c r="H57" s="187">
        <v>11299.199999999999</v>
      </c>
    </row>
    <row r="58" spans="1:8" s="1" customFormat="1" x14ac:dyDescent="0.25">
      <c r="A58" s="218"/>
      <c r="B58" s="13"/>
      <c r="C58" s="14"/>
      <c r="D58" s="12" t="s">
        <v>362</v>
      </c>
      <c r="E58" s="11" t="s">
        <v>363</v>
      </c>
      <c r="F58" s="186">
        <v>11</v>
      </c>
      <c r="G58" s="204">
        <v>753.28</v>
      </c>
      <c r="H58" s="187">
        <v>8286.08</v>
      </c>
    </row>
    <row r="59" spans="1:8" s="1" customFormat="1" x14ac:dyDescent="0.25">
      <c r="A59" s="218"/>
      <c r="B59" s="13"/>
      <c r="C59" s="14"/>
      <c r="D59" s="12" t="s">
        <v>352</v>
      </c>
      <c r="E59" s="11" t="s">
        <v>353</v>
      </c>
      <c r="F59" s="186">
        <v>78</v>
      </c>
      <c r="G59" s="204">
        <v>753.28</v>
      </c>
      <c r="H59" s="187">
        <v>58755.839999999997</v>
      </c>
    </row>
    <row r="60" spans="1:8" s="1" customFormat="1" x14ac:dyDescent="0.25">
      <c r="A60" s="218"/>
      <c r="B60" s="13"/>
      <c r="C60" s="189" t="s">
        <v>238</v>
      </c>
      <c r="D60" s="190"/>
      <c r="E60" s="190"/>
      <c r="F60" s="191">
        <v>146</v>
      </c>
      <c r="G60" s="205"/>
      <c r="H60" s="192">
        <v>109978.88</v>
      </c>
    </row>
    <row r="61" spans="1:8" s="1" customFormat="1" x14ac:dyDescent="0.25">
      <c r="A61" s="219">
        <v>8</v>
      </c>
      <c r="B61" s="193">
        <v>430074</v>
      </c>
      <c r="C61" s="11" t="s">
        <v>33</v>
      </c>
      <c r="D61" s="12" t="s">
        <v>346</v>
      </c>
      <c r="E61" s="11" t="s">
        <v>347</v>
      </c>
      <c r="F61" s="186">
        <v>320</v>
      </c>
      <c r="G61" s="204">
        <v>753.28</v>
      </c>
      <c r="H61" s="187">
        <v>241049.59999999998</v>
      </c>
    </row>
    <row r="62" spans="1:8" s="1" customFormat="1" x14ac:dyDescent="0.25">
      <c r="A62" s="218"/>
      <c r="B62" s="13"/>
      <c r="C62" s="14"/>
      <c r="D62" s="12" t="s">
        <v>348</v>
      </c>
      <c r="E62" s="11" t="s">
        <v>349</v>
      </c>
      <c r="F62" s="186">
        <v>35</v>
      </c>
      <c r="G62" s="204">
        <v>753.28</v>
      </c>
      <c r="H62" s="187">
        <v>26364.799999999999</v>
      </c>
    </row>
    <row r="63" spans="1:8" s="1" customFormat="1" x14ac:dyDescent="0.25">
      <c r="A63" s="218"/>
      <c r="B63" s="13"/>
      <c r="C63" s="14"/>
      <c r="D63" s="12" t="s">
        <v>350</v>
      </c>
      <c r="E63" s="11" t="s">
        <v>351</v>
      </c>
      <c r="F63" s="186">
        <v>45</v>
      </c>
      <c r="G63" s="204">
        <v>753.28</v>
      </c>
      <c r="H63" s="187">
        <v>33897.599999999999</v>
      </c>
    </row>
    <row r="64" spans="1:8" s="1" customFormat="1" x14ac:dyDescent="0.25">
      <c r="A64" s="218"/>
      <c r="B64" s="13"/>
      <c r="C64" s="14"/>
      <c r="D64" s="12" t="s">
        <v>370</v>
      </c>
      <c r="E64" s="11" t="s">
        <v>371</v>
      </c>
      <c r="F64" s="186">
        <v>36</v>
      </c>
      <c r="G64" s="204">
        <v>753.28</v>
      </c>
      <c r="H64" s="187">
        <v>27118.079999999998</v>
      </c>
    </row>
    <row r="65" spans="1:8" s="1" customFormat="1" x14ac:dyDescent="0.25">
      <c r="A65" s="218"/>
      <c r="B65" s="13"/>
      <c r="C65" s="14"/>
      <c r="D65" s="12" t="s">
        <v>352</v>
      </c>
      <c r="E65" s="11" t="s">
        <v>353</v>
      </c>
      <c r="F65" s="186">
        <v>199</v>
      </c>
      <c r="G65" s="204">
        <v>753.28</v>
      </c>
      <c r="H65" s="187">
        <v>149902.72</v>
      </c>
    </row>
    <row r="66" spans="1:8" s="1" customFormat="1" x14ac:dyDescent="0.25">
      <c r="A66" s="218"/>
      <c r="B66" s="13"/>
      <c r="C66" s="189" t="s">
        <v>372</v>
      </c>
      <c r="D66" s="190"/>
      <c r="E66" s="190"/>
      <c r="F66" s="191">
        <v>635</v>
      </c>
      <c r="G66" s="205"/>
      <c r="H66" s="192">
        <v>478332.79999999993</v>
      </c>
    </row>
    <row r="67" spans="1:8" s="1" customFormat="1" x14ac:dyDescent="0.25">
      <c r="A67" s="219">
        <v>9</v>
      </c>
      <c r="B67" s="193">
        <v>430083</v>
      </c>
      <c r="C67" s="11" t="s">
        <v>373</v>
      </c>
      <c r="D67" s="12" t="s">
        <v>346</v>
      </c>
      <c r="E67" s="11" t="s">
        <v>347</v>
      </c>
      <c r="F67" s="186">
        <v>82</v>
      </c>
      <c r="G67" s="204">
        <v>753.28</v>
      </c>
      <c r="H67" s="187">
        <v>61768.959999999999</v>
      </c>
    </row>
    <row r="68" spans="1:8" s="1" customFormat="1" x14ac:dyDescent="0.25">
      <c r="A68" s="218"/>
      <c r="B68" s="13"/>
      <c r="C68" s="14"/>
      <c r="D68" s="12" t="s">
        <v>348</v>
      </c>
      <c r="E68" s="11" t="s">
        <v>349</v>
      </c>
      <c r="F68" s="186">
        <v>103</v>
      </c>
      <c r="G68" s="204">
        <v>753.28</v>
      </c>
      <c r="H68" s="187">
        <v>77587.839999999997</v>
      </c>
    </row>
    <row r="69" spans="1:8" s="1" customFormat="1" x14ac:dyDescent="0.25">
      <c r="A69" s="218"/>
      <c r="B69" s="13"/>
      <c r="C69" s="14"/>
      <c r="D69" s="12" t="s">
        <v>350</v>
      </c>
      <c r="E69" s="11" t="s">
        <v>351</v>
      </c>
      <c r="F69" s="186">
        <v>185</v>
      </c>
      <c r="G69" s="204">
        <v>753.28</v>
      </c>
      <c r="H69" s="187">
        <v>139356.79999999999</v>
      </c>
    </row>
    <row r="70" spans="1:8" s="1" customFormat="1" x14ac:dyDescent="0.25">
      <c r="A70" s="218"/>
      <c r="B70" s="13"/>
      <c r="C70" s="14"/>
      <c r="D70" s="12" t="s">
        <v>368</v>
      </c>
      <c r="E70" s="11" t="s">
        <v>369</v>
      </c>
      <c r="F70" s="186">
        <v>7</v>
      </c>
      <c r="G70" s="204">
        <v>753.28</v>
      </c>
      <c r="H70" s="187">
        <v>5272.96</v>
      </c>
    </row>
    <row r="71" spans="1:8" s="1" customFormat="1" x14ac:dyDescent="0.25">
      <c r="A71" s="218"/>
      <c r="B71" s="13"/>
      <c r="C71" s="14"/>
      <c r="D71" s="12" t="s">
        <v>352</v>
      </c>
      <c r="E71" s="11" t="s">
        <v>353</v>
      </c>
      <c r="F71" s="186">
        <v>126</v>
      </c>
      <c r="G71" s="204">
        <v>753.28</v>
      </c>
      <c r="H71" s="187">
        <v>94913.279999999999</v>
      </c>
    </row>
    <row r="72" spans="1:8" s="1" customFormat="1" x14ac:dyDescent="0.25">
      <c r="A72" s="218"/>
      <c r="B72" s="13"/>
      <c r="C72" s="189" t="s">
        <v>374</v>
      </c>
      <c r="D72" s="190"/>
      <c r="E72" s="190"/>
      <c r="F72" s="191">
        <v>503</v>
      </c>
      <c r="G72" s="205"/>
      <c r="H72" s="192">
        <v>378899.83999999997</v>
      </c>
    </row>
    <row r="73" spans="1:8" s="1" customFormat="1" x14ac:dyDescent="0.25">
      <c r="A73" s="219">
        <v>10</v>
      </c>
      <c r="B73" s="193">
        <v>430096</v>
      </c>
      <c r="C73" s="11" t="s">
        <v>34</v>
      </c>
      <c r="D73" s="12" t="s">
        <v>346</v>
      </c>
      <c r="E73" s="11" t="s">
        <v>347</v>
      </c>
      <c r="F73" s="186">
        <v>518</v>
      </c>
      <c r="G73" s="204">
        <v>753.28</v>
      </c>
      <c r="H73" s="187">
        <v>390199.03999999998</v>
      </c>
    </row>
    <row r="74" spans="1:8" s="1" customFormat="1" x14ac:dyDescent="0.25">
      <c r="A74" s="218"/>
      <c r="B74" s="13"/>
      <c r="C74" s="14"/>
      <c r="D74" s="12" t="s">
        <v>348</v>
      </c>
      <c r="E74" s="11" t="s">
        <v>349</v>
      </c>
      <c r="F74" s="186">
        <v>28</v>
      </c>
      <c r="G74" s="204">
        <v>753.28</v>
      </c>
      <c r="H74" s="187">
        <v>21091.84</v>
      </c>
    </row>
    <row r="75" spans="1:8" s="1" customFormat="1" x14ac:dyDescent="0.25">
      <c r="A75" s="218"/>
      <c r="B75" s="13"/>
      <c r="C75" s="14"/>
      <c r="D75" s="12" t="s">
        <v>350</v>
      </c>
      <c r="E75" s="11" t="s">
        <v>351</v>
      </c>
      <c r="F75" s="186">
        <v>260</v>
      </c>
      <c r="G75" s="204">
        <v>753.28</v>
      </c>
      <c r="H75" s="187">
        <v>195852.79999999999</v>
      </c>
    </row>
    <row r="76" spans="1:8" s="1" customFormat="1" x14ac:dyDescent="0.25">
      <c r="A76" s="218"/>
      <c r="B76" s="13"/>
      <c r="C76" s="14"/>
      <c r="D76" s="12" t="s">
        <v>352</v>
      </c>
      <c r="E76" s="11" t="s">
        <v>353</v>
      </c>
      <c r="F76" s="186">
        <v>357</v>
      </c>
      <c r="G76" s="204">
        <v>753.28</v>
      </c>
      <c r="H76" s="187">
        <v>268920.95999999996</v>
      </c>
    </row>
    <row r="77" spans="1:8" s="1" customFormat="1" x14ac:dyDescent="0.25">
      <c r="A77" s="218"/>
      <c r="B77" s="13"/>
      <c r="C77" s="189" t="s">
        <v>375</v>
      </c>
      <c r="D77" s="190"/>
      <c r="E77" s="190"/>
      <c r="F77" s="191">
        <v>1163</v>
      </c>
      <c r="G77" s="205"/>
      <c r="H77" s="192">
        <v>876064.6399999999</v>
      </c>
    </row>
    <row r="78" spans="1:8" s="1" customFormat="1" x14ac:dyDescent="0.25">
      <c r="A78" s="219">
        <v>11</v>
      </c>
      <c r="B78" s="193">
        <v>430105</v>
      </c>
      <c r="C78" s="11" t="s">
        <v>35</v>
      </c>
      <c r="D78" s="12" t="s">
        <v>346</v>
      </c>
      <c r="E78" s="11" t="s">
        <v>347</v>
      </c>
      <c r="F78" s="186">
        <v>15</v>
      </c>
      <c r="G78" s="204">
        <v>687.3</v>
      </c>
      <c r="H78" s="187">
        <v>10309.5</v>
      </c>
    </row>
    <row r="79" spans="1:8" s="1" customFormat="1" x14ac:dyDescent="0.25">
      <c r="A79" s="218"/>
      <c r="B79" s="13"/>
      <c r="C79" s="14"/>
      <c r="D79" s="12" t="s">
        <v>348</v>
      </c>
      <c r="E79" s="11" t="s">
        <v>349</v>
      </c>
      <c r="F79" s="186">
        <v>12</v>
      </c>
      <c r="G79" s="204">
        <v>687.3</v>
      </c>
      <c r="H79" s="187">
        <v>8247.5999999999985</v>
      </c>
    </row>
    <row r="80" spans="1:8" s="1" customFormat="1" x14ac:dyDescent="0.25">
      <c r="A80" s="218"/>
      <c r="B80" s="13"/>
      <c r="C80" s="14"/>
      <c r="D80" s="12" t="s">
        <v>350</v>
      </c>
      <c r="E80" s="11" t="s">
        <v>351</v>
      </c>
      <c r="F80" s="186">
        <v>20</v>
      </c>
      <c r="G80" s="204">
        <v>687.3</v>
      </c>
      <c r="H80" s="187">
        <v>13746</v>
      </c>
    </row>
    <row r="81" spans="1:8" s="1" customFormat="1" x14ac:dyDescent="0.25">
      <c r="A81" s="218"/>
      <c r="B81" s="13"/>
      <c r="C81" s="189" t="s">
        <v>376</v>
      </c>
      <c r="D81" s="190"/>
      <c r="E81" s="190"/>
      <c r="F81" s="191">
        <v>47</v>
      </c>
      <c r="G81" s="205"/>
      <c r="H81" s="192">
        <v>32303.1</v>
      </c>
    </row>
    <row r="82" spans="1:8" s="1" customFormat="1" x14ac:dyDescent="0.25">
      <c r="A82" s="219">
        <v>12</v>
      </c>
      <c r="B82" s="193">
        <v>430116</v>
      </c>
      <c r="C82" s="11" t="s">
        <v>377</v>
      </c>
      <c r="D82" s="12" t="s">
        <v>346</v>
      </c>
      <c r="E82" s="11" t="s">
        <v>347</v>
      </c>
      <c r="F82" s="186">
        <v>90</v>
      </c>
      <c r="G82" s="204">
        <v>753.28</v>
      </c>
      <c r="H82" s="187">
        <v>67795.199999999997</v>
      </c>
    </row>
    <row r="83" spans="1:8" s="1" customFormat="1" x14ac:dyDescent="0.25">
      <c r="A83" s="218"/>
      <c r="B83" s="13"/>
      <c r="C83" s="14"/>
      <c r="D83" s="12" t="s">
        <v>352</v>
      </c>
      <c r="E83" s="11" t="s">
        <v>353</v>
      </c>
      <c r="F83" s="186">
        <v>97</v>
      </c>
      <c r="G83" s="204">
        <v>753.28</v>
      </c>
      <c r="H83" s="187">
        <v>73068.160000000003</v>
      </c>
    </row>
    <row r="84" spans="1:8" s="1" customFormat="1" x14ac:dyDescent="0.25">
      <c r="A84" s="218"/>
      <c r="B84" s="13"/>
      <c r="C84" s="189" t="s">
        <v>378</v>
      </c>
      <c r="D84" s="190"/>
      <c r="E84" s="190"/>
      <c r="F84" s="191">
        <v>187</v>
      </c>
      <c r="G84" s="205"/>
      <c r="H84" s="192">
        <v>140863.35999999999</v>
      </c>
    </row>
    <row r="85" spans="1:8" s="1" customFormat="1" x14ac:dyDescent="0.25">
      <c r="A85" s="219">
        <v>13</v>
      </c>
      <c r="B85" s="193">
        <v>430121</v>
      </c>
      <c r="C85" s="11" t="s">
        <v>19</v>
      </c>
      <c r="D85" s="12" t="s">
        <v>346</v>
      </c>
      <c r="E85" s="11" t="s">
        <v>347</v>
      </c>
      <c r="F85" s="186">
        <v>35</v>
      </c>
      <c r="G85" s="204">
        <v>753.28</v>
      </c>
      <c r="H85" s="187">
        <v>26364.799999999999</v>
      </c>
    </row>
    <row r="86" spans="1:8" s="1" customFormat="1" x14ac:dyDescent="0.25">
      <c r="A86" s="218"/>
      <c r="B86" s="13"/>
      <c r="C86" s="14"/>
      <c r="D86" s="12" t="s">
        <v>350</v>
      </c>
      <c r="E86" s="11" t="s">
        <v>351</v>
      </c>
      <c r="F86" s="186">
        <v>11</v>
      </c>
      <c r="G86" s="204">
        <v>753.28</v>
      </c>
      <c r="H86" s="187">
        <v>8286.08</v>
      </c>
    </row>
    <row r="87" spans="1:8" s="1" customFormat="1" ht="24" x14ac:dyDescent="0.25">
      <c r="A87" s="218"/>
      <c r="B87" s="13"/>
      <c r="C87" s="14"/>
      <c r="D87" s="12" t="s">
        <v>364</v>
      </c>
      <c r="E87" s="11" t="s">
        <v>365</v>
      </c>
      <c r="F87" s="186">
        <v>11</v>
      </c>
      <c r="G87" s="204">
        <v>753.28</v>
      </c>
      <c r="H87" s="187">
        <v>8286.08</v>
      </c>
    </row>
    <row r="88" spans="1:8" s="1" customFormat="1" x14ac:dyDescent="0.25">
      <c r="A88" s="218"/>
      <c r="B88" s="13"/>
      <c r="C88" s="14"/>
      <c r="D88" s="12" t="s">
        <v>368</v>
      </c>
      <c r="E88" s="11" t="s">
        <v>369</v>
      </c>
      <c r="F88" s="186">
        <v>7</v>
      </c>
      <c r="G88" s="204">
        <v>753.28</v>
      </c>
      <c r="H88" s="187">
        <v>5272.96</v>
      </c>
    </row>
    <row r="89" spans="1:8" s="1" customFormat="1" x14ac:dyDescent="0.25">
      <c r="A89" s="218"/>
      <c r="B89" s="13"/>
      <c r="C89" s="189" t="s">
        <v>243</v>
      </c>
      <c r="D89" s="190"/>
      <c r="E89" s="190"/>
      <c r="F89" s="191">
        <v>64</v>
      </c>
      <c r="G89" s="205"/>
      <c r="H89" s="192">
        <v>48209.919999999998</v>
      </c>
    </row>
    <row r="90" spans="1:8" s="1" customFormat="1" x14ac:dyDescent="0.25">
      <c r="A90" s="219">
        <v>14</v>
      </c>
      <c r="B90" s="193">
        <v>430129</v>
      </c>
      <c r="C90" s="11" t="s">
        <v>36</v>
      </c>
      <c r="D90" s="12" t="s">
        <v>346</v>
      </c>
      <c r="E90" s="11" t="s">
        <v>347</v>
      </c>
      <c r="F90" s="186">
        <v>40</v>
      </c>
      <c r="G90" s="204">
        <v>687.3</v>
      </c>
      <c r="H90" s="187">
        <v>27492</v>
      </c>
    </row>
    <row r="91" spans="1:8" s="1" customFormat="1" x14ac:dyDescent="0.25">
      <c r="A91" s="218"/>
      <c r="B91" s="13"/>
      <c r="C91" s="14"/>
      <c r="D91" s="12" t="s">
        <v>348</v>
      </c>
      <c r="E91" s="11" t="s">
        <v>349</v>
      </c>
      <c r="F91" s="186">
        <v>67</v>
      </c>
      <c r="G91" s="204">
        <v>687.3</v>
      </c>
      <c r="H91" s="187">
        <v>46049.1</v>
      </c>
    </row>
    <row r="92" spans="1:8" s="1" customFormat="1" x14ac:dyDescent="0.25">
      <c r="A92" s="218"/>
      <c r="B92" s="13"/>
      <c r="C92" s="14"/>
      <c r="D92" s="12" t="s">
        <v>350</v>
      </c>
      <c r="E92" s="11" t="s">
        <v>351</v>
      </c>
      <c r="F92" s="186">
        <v>105</v>
      </c>
      <c r="G92" s="204">
        <v>687.3</v>
      </c>
      <c r="H92" s="187">
        <v>72166.5</v>
      </c>
    </row>
    <row r="93" spans="1:8" s="1" customFormat="1" x14ac:dyDescent="0.25">
      <c r="A93" s="218"/>
      <c r="B93" s="13"/>
      <c r="C93" s="14"/>
      <c r="D93" s="12" t="s">
        <v>352</v>
      </c>
      <c r="E93" s="11" t="s">
        <v>353</v>
      </c>
      <c r="F93" s="186">
        <v>214</v>
      </c>
      <c r="G93" s="204">
        <v>687.3</v>
      </c>
      <c r="H93" s="187">
        <v>147082.19999999998</v>
      </c>
    </row>
    <row r="94" spans="1:8" s="1" customFormat="1" x14ac:dyDescent="0.25">
      <c r="A94" s="218"/>
      <c r="B94" s="13"/>
      <c r="C94" s="189" t="s">
        <v>379</v>
      </c>
      <c r="D94" s="190"/>
      <c r="E94" s="190"/>
      <c r="F94" s="191">
        <v>426</v>
      </c>
      <c r="G94" s="205"/>
      <c r="H94" s="192">
        <v>292789.8</v>
      </c>
    </row>
    <row r="95" spans="1:8" s="1" customFormat="1" x14ac:dyDescent="0.25">
      <c r="A95" s="219">
        <v>15</v>
      </c>
      <c r="B95" s="193">
        <v>430135</v>
      </c>
      <c r="C95" s="11" t="s">
        <v>244</v>
      </c>
      <c r="D95" s="12" t="s">
        <v>346</v>
      </c>
      <c r="E95" s="11" t="s">
        <v>347</v>
      </c>
      <c r="F95" s="186">
        <v>2260</v>
      </c>
      <c r="G95" s="204">
        <v>753.28</v>
      </c>
      <c r="H95" s="187">
        <v>1702412.8</v>
      </c>
    </row>
    <row r="96" spans="1:8" s="1" customFormat="1" x14ac:dyDescent="0.25">
      <c r="A96" s="218"/>
      <c r="B96" s="13"/>
      <c r="C96" s="14"/>
      <c r="D96" s="12" t="s">
        <v>348</v>
      </c>
      <c r="E96" s="11" t="s">
        <v>349</v>
      </c>
      <c r="F96" s="186">
        <v>585</v>
      </c>
      <c r="G96" s="204">
        <v>753.28</v>
      </c>
      <c r="H96" s="187">
        <v>440668.8</v>
      </c>
    </row>
    <row r="97" spans="1:8" s="1" customFormat="1" x14ac:dyDescent="0.25">
      <c r="A97" s="218"/>
      <c r="B97" s="13"/>
      <c r="C97" s="14"/>
      <c r="D97" s="12" t="s">
        <v>350</v>
      </c>
      <c r="E97" s="11" t="s">
        <v>351</v>
      </c>
      <c r="F97" s="186">
        <v>1252</v>
      </c>
      <c r="G97" s="204">
        <v>753.28</v>
      </c>
      <c r="H97" s="187">
        <v>943106.55999999994</v>
      </c>
    </row>
    <row r="98" spans="1:8" s="1" customFormat="1" x14ac:dyDescent="0.25">
      <c r="A98" s="218"/>
      <c r="B98" s="13"/>
      <c r="C98" s="14"/>
      <c r="D98" s="12" t="s">
        <v>360</v>
      </c>
      <c r="E98" s="11" t="s">
        <v>361</v>
      </c>
      <c r="F98" s="186">
        <v>28</v>
      </c>
      <c r="G98" s="204">
        <v>753.28</v>
      </c>
      <c r="H98" s="187">
        <v>21091.84</v>
      </c>
    </row>
    <row r="99" spans="1:8" s="1" customFormat="1" x14ac:dyDescent="0.25">
      <c r="A99" s="218"/>
      <c r="B99" s="13"/>
      <c r="C99" s="14"/>
      <c r="D99" s="12" t="s">
        <v>362</v>
      </c>
      <c r="E99" s="11" t="s">
        <v>363</v>
      </c>
      <c r="F99" s="186">
        <v>38</v>
      </c>
      <c r="G99" s="204">
        <v>753.28</v>
      </c>
      <c r="H99" s="187">
        <v>28624.639999999999</v>
      </c>
    </row>
    <row r="100" spans="1:8" s="1" customFormat="1" x14ac:dyDescent="0.25">
      <c r="A100" s="218"/>
      <c r="B100" s="13"/>
      <c r="C100" s="14"/>
      <c r="D100" s="12" t="s">
        <v>352</v>
      </c>
      <c r="E100" s="11" t="s">
        <v>353</v>
      </c>
      <c r="F100" s="186">
        <v>1235</v>
      </c>
      <c r="G100" s="204">
        <v>753.28</v>
      </c>
      <c r="H100" s="187">
        <v>930300.79999999993</v>
      </c>
    </row>
    <row r="101" spans="1:8" s="1" customFormat="1" x14ac:dyDescent="0.25">
      <c r="A101" s="218"/>
      <c r="B101" s="13"/>
      <c r="C101" s="189" t="s">
        <v>247</v>
      </c>
      <c r="D101" s="190"/>
      <c r="E101" s="190"/>
      <c r="F101" s="191">
        <v>5398</v>
      </c>
      <c r="G101" s="205"/>
      <c r="H101" s="192">
        <v>4066205.44</v>
      </c>
    </row>
    <row r="102" spans="1:8" s="1" customFormat="1" x14ac:dyDescent="0.25">
      <c r="A102" s="219">
        <v>16</v>
      </c>
      <c r="B102" s="193">
        <v>430141</v>
      </c>
      <c r="C102" s="11" t="s">
        <v>248</v>
      </c>
      <c r="D102" s="12" t="s">
        <v>346</v>
      </c>
      <c r="E102" s="11" t="s">
        <v>347</v>
      </c>
      <c r="F102" s="186">
        <v>338</v>
      </c>
      <c r="G102" s="204">
        <v>753.28</v>
      </c>
      <c r="H102" s="187">
        <v>254608.63999999998</v>
      </c>
    </row>
    <row r="103" spans="1:8" s="1" customFormat="1" x14ac:dyDescent="0.25">
      <c r="A103" s="218"/>
      <c r="B103" s="13"/>
      <c r="C103" s="14"/>
      <c r="D103" s="12" t="s">
        <v>348</v>
      </c>
      <c r="E103" s="11" t="s">
        <v>349</v>
      </c>
      <c r="F103" s="186">
        <v>55</v>
      </c>
      <c r="G103" s="204">
        <v>753.28</v>
      </c>
      <c r="H103" s="187">
        <v>41430.400000000001</v>
      </c>
    </row>
    <row r="104" spans="1:8" s="1" customFormat="1" x14ac:dyDescent="0.25">
      <c r="A104" s="218"/>
      <c r="B104" s="13"/>
      <c r="C104" s="14"/>
      <c r="D104" s="12" t="s">
        <v>350</v>
      </c>
      <c r="E104" s="11" t="s">
        <v>351</v>
      </c>
      <c r="F104" s="186">
        <v>311</v>
      </c>
      <c r="G104" s="204">
        <v>753.28</v>
      </c>
      <c r="H104" s="187">
        <v>234270.07999999999</v>
      </c>
    </row>
    <row r="105" spans="1:8" s="1" customFormat="1" x14ac:dyDescent="0.25">
      <c r="A105" s="218"/>
      <c r="B105" s="13"/>
      <c r="C105" s="14"/>
      <c r="D105" s="12" t="s">
        <v>360</v>
      </c>
      <c r="E105" s="11" t="s">
        <v>361</v>
      </c>
      <c r="F105" s="186">
        <v>5</v>
      </c>
      <c r="G105" s="204">
        <v>753.28</v>
      </c>
      <c r="H105" s="187">
        <v>3766.3999999999996</v>
      </c>
    </row>
    <row r="106" spans="1:8" s="1" customFormat="1" x14ac:dyDescent="0.25">
      <c r="A106" s="218"/>
      <c r="B106" s="13"/>
      <c r="C106" s="14"/>
      <c r="D106" s="12" t="s">
        <v>352</v>
      </c>
      <c r="E106" s="11" t="s">
        <v>353</v>
      </c>
      <c r="F106" s="186">
        <v>153</v>
      </c>
      <c r="G106" s="204">
        <v>753.28</v>
      </c>
      <c r="H106" s="187">
        <v>115251.84</v>
      </c>
    </row>
    <row r="107" spans="1:8" s="1" customFormat="1" x14ac:dyDescent="0.25">
      <c r="A107" s="218"/>
      <c r="B107" s="13"/>
      <c r="C107" s="189" t="s">
        <v>249</v>
      </c>
      <c r="D107" s="190"/>
      <c r="E107" s="190"/>
      <c r="F107" s="191">
        <v>862</v>
      </c>
      <c r="G107" s="205"/>
      <c r="H107" s="192">
        <v>649327.35999999999</v>
      </c>
    </row>
    <row r="108" spans="1:8" s="1" customFormat="1" x14ac:dyDescent="0.25">
      <c r="A108" s="219">
        <v>17</v>
      </c>
      <c r="B108" s="193">
        <v>430162</v>
      </c>
      <c r="C108" s="11" t="s">
        <v>380</v>
      </c>
      <c r="D108" s="12" t="s">
        <v>346</v>
      </c>
      <c r="E108" s="11" t="s">
        <v>347</v>
      </c>
      <c r="F108" s="186">
        <v>30</v>
      </c>
      <c r="G108" s="204">
        <v>753.28</v>
      </c>
      <c r="H108" s="187">
        <v>22598.399999999998</v>
      </c>
    </row>
    <row r="109" spans="1:8" s="1" customFormat="1" x14ac:dyDescent="0.25">
      <c r="A109" s="218"/>
      <c r="B109" s="13"/>
      <c r="C109" s="189" t="s">
        <v>381</v>
      </c>
      <c r="D109" s="190"/>
      <c r="E109" s="190"/>
      <c r="F109" s="191">
        <v>30</v>
      </c>
      <c r="G109" s="205"/>
      <c r="H109" s="192">
        <v>22598.399999999998</v>
      </c>
    </row>
    <row r="110" spans="1:8" s="1" customFormat="1" x14ac:dyDescent="0.25">
      <c r="A110" s="219">
        <v>18</v>
      </c>
      <c r="B110" s="193">
        <v>430165</v>
      </c>
      <c r="C110" s="11" t="s">
        <v>37</v>
      </c>
      <c r="D110" s="12" t="s">
        <v>346</v>
      </c>
      <c r="E110" s="11" t="s">
        <v>347</v>
      </c>
      <c r="F110" s="186">
        <v>460</v>
      </c>
      <c r="G110" s="204">
        <v>687.3</v>
      </c>
      <c r="H110" s="187">
        <v>316158</v>
      </c>
    </row>
    <row r="111" spans="1:8" s="1" customFormat="1" x14ac:dyDescent="0.25">
      <c r="A111" s="218"/>
      <c r="B111" s="13"/>
      <c r="C111" s="14"/>
      <c r="D111" s="12" t="s">
        <v>348</v>
      </c>
      <c r="E111" s="11" t="s">
        <v>349</v>
      </c>
      <c r="F111" s="186">
        <v>37</v>
      </c>
      <c r="G111" s="204">
        <v>687.3</v>
      </c>
      <c r="H111" s="187">
        <v>25430.1</v>
      </c>
    </row>
    <row r="112" spans="1:8" s="1" customFormat="1" x14ac:dyDescent="0.25">
      <c r="A112" s="218"/>
      <c r="B112" s="13"/>
      <c r="C112" s="14"/>
      <c r="D112" s="12" t="s">
        <v>350</v>
      </c>
      <c r="E112" s="11" t="s">
        <v>351</v>
      </c>
      <c r="F112" s="186">
        <v>44</v>
      </c>
      <c r="G112" s="204">
        <v>687.3</v>
      </c>
      <c r="H112" s="187">
        <v>30241.199999999997</v>
      </c>
    </row>
    <row r="113" spans="1:8" s="1" customFormat="1" x14ac:dyDescent="0.25">
      <c r="A113" s="218"/>
      <c r="B113" s="13"/>
      <c r="C113" s="189" t="s">
        <v>382</v>
      </c>
      <c r="D113" s="190"/>
      <c r="E113" s="190"/>
      <c r="F113" s="191">
        <v>541</v>
      </c>
      <c r="G113" s="205"/>
      <c r="H113" s="192">
        <v>371829.3</v>
      </c>
    </row>
    <row r="114" spans="1:8" s="1" customFormat="1" x14ac:dyDescent="0.25">
      <c r="A114" s="219">
        <v>19</v>
      </c>
      <c r="B114" s="193">
        <v>430167</v>
      </c>
      <c r="C114" s="11" t="s">
        <v>20</v>
      </c>
      <c r="D114" s="12" t="s">
        <v>346</v>
      </c>
      <c r="E114" s="11" t="s">
        <v>347</v>
      </c>
      <c r="F114" s="186">
        <v>150</v>
      </c>
      <c r="G114" s="204">
        <v>753.28</v>
      </c>
      <c r="H114" s="187">
        <v>112992</v>
      </c>
    </row>
    <row r="115" spans="1:8" s="1" customFormat="1" x14ac:dyDescent="0.25">
      <c r="A115" s="218"/>
      <c r="B115" s="13"/>
      <c r="C115" s="14"/>
      <c r="D115" s="12" t="s">
        <v>348</v>
      </c>
      <c r="E115" s="11" t="s">
        <v>349</v>
      </c>
      <c r="F115" s="186">
        <v>20</v>
      </c>
      <c r="G115" s="204">
        <v>753.28</v>
      </c>
      <c r="H115" s="187">
        <v>15065.599999999999</v>
      </c>
    </row>
    <row r="116" spans="1:8" s="1" customFormat="1" x14ac:dyDescent="0.25">
      <c r="A116" s="218"/>
      <c r="B116" s="13"/>
      <c r="C116" s="14"/>
      <c r="D116" s="12" t="s">
        <v>350</v>
      </c>
      <c r="E116" s="11" t="s">
        <v>351</v>
      </c>
      <c r="F116" s="186">
        <v>158</v>
      </c>
      <c r="G116" s="204">
        <v>753.28</v>
      </c>
      <c r="H116" s="187">
        <v>119018.23999999999</v>
      </c>
    </row>
    <row r="117" spans="1:8" s="1" customFormat="1" x14ac:dyDescent="0.25">
      <c r="A117" s="218"/>
      <c r="B117" s="13"/>
      <c r="C117" s="14"/>
      <c r="D117" s="12" t="s">
        <v>352</v>
      </c>
      <c r="E117" s="11" t="s">
        <v>353</v>
      </c>
      <c r="F117" s="186">
        <v>18</v>
      </c>
      <c r="G117" s="204">
        <v>753.28</v>
      </c>
      <c r="H117" s="187">
        <v>13559.039999999999</v>
      </c>
    </row>
    <row r="118" spans="1:8" s="1" customFormat="1" x14ac:dyDescent="0.25">
      <c r="A118" s="218"/>
      <c r="B118" s="13"/>
      <c r="C118" s="189" t="s">
        <v>254</v>
      </c>
      <c r="D118" s="190"/>
      <c r="E118" s="190"/>
      <c r="F118" s="191">
        <v>346</v>
      </c>
      <c r="G118" s="205"/>
      <c r="H118" s="192">
        <v>260634.88</v>
      </c>
    </row>
    <row r="119" spans="1:8" s="1" customFormat="1" x14ac:dyDescent="0.25">
      <c r="A119" s="219">
        <v>20</v>
      </c>
      <c r="B119" s="193">
        <v>430173</v>
      </c>
      <c r="C119" s="11" t="s">
        <v>21</v>
      </c>
      <c r="D119" s="12" t="s">
        <v>346</v>
      </c>
      <c r="E119" s="11" t="s">
        <v>347</v>
      </c>
      <c r="F119" s="186">
        <v>375</v>
      </c>
      <c r="G119" s="204">
        <v>687.3</v>
      </c>
      <c r="H119" s="187">
        <v>257737.49999999997</v>
      </c>
    </row>
    <row r="120" spans="1:8" s="1" customFormat="1" x14ac:dyDescent="0.25">
      <c r="A120" s="218"/>
      <c r="B120" s="13"/>
      <c r="C120" s="14"/>
      <c r="D120" s="12" t="s">
        <v>352</v>
      </c>
      <c r="E120" s="11" t="s">
        <v>353</v>
      </c>
      <c r="F120" s="186">
        <v>460</v>
      </c>
      <c r="G120" s="204">
        <v>687.3</v>
      </c>
      <c r="H120" s="187">
        <v>316158</v>
      </c>
    </row>
    <row r="121" spans="1:8" s="1" customFormat="1" x14ac:dyDescent="0.25">
      <c r="A121" s="218"/>
      <c r="B121" s="13"/>
      <c r="C121" s="189" t="s">
        <v>255</v>
      </c>
      <c r="D121" s="190"/>
      <c r="E121" s="190"/>
      <c r="F121" s="191">
        <v>835</v>
      </c>
      <c r="G121" s="205"/>
      <c r="H121" s="192">
        <v>573895.5</v>
      </c>
    </row>
    <row r="122" spans="1:8" s="1" customFormat="1" x14ac:dyDescent="0.25">
      <c r="A122" s="219">
        <v>21</v>
      </c>
      <c r="B122" s="193">
        <v>430179</v>
      </c>
      <c r="C122" s="11" t="s">
        <v>38</v>
      </c>
      <c r="D122" s="12" t="s">
        <v>346</v>
      </c>
      <c r="E122" s="11" t="s">
        <v>347</v>
      </c>
      <c r="F122" s="186">
        <v>56</v>
      </c>
      <c r="G122" s="204">
        <v>753.28</v>
      </c>
      <c r="H122" s="187">
        <v>42183.68</v>
      </c>
    </row>
    <row r="123" spans="1:8" s="1" customFormat="1" x14ac:dyDescent="0.25">
      <c r="A123" s="218"/>
      <c r="B123" s="13"/>
      <c r="C123" s="189" t="s">
        <v>383</v>
      </c>
      <c r="D123" s="190"/>
      <c r="E123" s="190"/>
      <c r="F123" s="191">
        <v>56</v>
      </c>
      <c r="G123" s="205"/>
      <c r="H123" s="192">
        <v>42183.68</v>
      </c>
    </row>
    <row r="124" spans="1:8" s="1" customFormat="1" x14ac:dyDescent="0.25">
      <c r="A124" s="219">
        <v>22</v>
      </c>
      <c r="B124" s="193">
        <v>430183</v>
      </c>
      <c r="C124" s="11" t="s">
        <v>384</v>
      </c>
      <c r="D124" s="12" t="s">
        <v>346</v>
      </c>
      <c r="E124" s="11" t="s">
        <v>347</v>
      </c>
      <c r="F124" s="186">
        <v>28</v>
      </c>
      <c r="G124" s="204">
        <v>753.28</v>
      </c>
      <c r="H124" s="187">
        <v>21091.84</v>
      </c>
    </row>
    <row r="125" spans="1:8" s="1" customFormat="1" x14ac:dyDescent="0.25">
      <c r="A125" s="218"/>
      <c r="B125" s="13"/>
      <c r="C125" s="14"/>
      <c r="D125" s="12" t="s">
        <v>348</v>
      </c>
      <c r="E125" s="11" t="s">
        <v>349</v>
      </c>
      <c r="F125" s="186">
        <v>200</v>
      </c>
      <c r="G125" s="204">
        <v>753.28</v>
      </c>
      <c r="H125" s="187">
        <v>150656</v>
      </c>
    </row>
    <row r="126" spans="1:8" s="1" customFormat="1" x14ac:dyDescent="0.25">
      <c r="A126" s="218"/>
      <c r="B126" s="13"/>
      <c r="C126" s="14"/>
      <c r="D126" s="12" t="s">
        <v>350</v>
      </c>
      <c r="E126" s="11" t="s">
        <v>351</v>
      </c>
      <c r="F126" s="186">
        <v>200</v>
      </c>
      <c r="G126" s="204">
        <v>753.28</v>
      </c>
      <c r="H126" s="187">
        <v>150656</v>
      </c>
    </row>
    <row r="127" spans="1:8" s="1" customFormat="1" x14ac:dyDescent="0.25">
      <c r="A127" s="218"/>
      <c r="B127" s="13"/>
      <c r="C127" s="14"/>
      <c r="D127" s="12" t="s">
        <v>360</v>
      </c>
      <c r="E127" s="11" t="s">
        <v>361</v>
      </c>
      <c r="F127" s="186">
        <v>12</v>
      </c>
      <c r="G127" s="204">
        <v>753.28</v>
      </c>
      <c r="H127" s="187">
        <v>9039.36</v>
      </c>
    </row>
    <row r="128" spans="1:8" s="1" customFormat="1" x14ac:dyDescent="0.25">
      <c r="A128" s="218"/>
      <c r="B128" s="13"/>
      <c r="C128" s="14"/>
      <c r="D128" s="12" t="s">
        <v>362</v>
      </c>
      <c r="E128" s="11" t="s">
        <v>363</v>
      </c>
      <c r="F128" s="186">
        <v>10</v>
      </c>
      <c r="G128" s="204">
        <v>753.28</v>
      </c>
      <c r="H128" s="187">
        <v>7532.7999999999993</v>
      </c>
    </row>
    <row r="129" spans="1:8" s="1" customFormat="1" x14ac:dyDescent="0.25">
      <c r="A129" s="218"/>
      <c r="B129" s="13"/>
      <c r="C129" s="14"/>
      <c r="D129" s="12" t="s">
        <v>368</v>
      </c>
      <c r="E129" s="11" t="s">
        <v>369</v>
      </c>
      <c r="F129" s="186">
        <v>77</v>
      </c>
      <c r="G129" s="204">
        <v>753.28</v>
      </c>
      <c r="H129" s="187">
        <v>58002.559999999998</v>
      </c>
    </row>
    <row r="130" spans="1:8" s="1" customFormat="1" x14ac:dyDescent="0.25">
      <c r="A130" s="218"/>
      <c r="B130" s="13"/>
      <c r="C130" s="14"/>
      <c r="D130" s="12" t="s">
        <v>370</v>
      </c>
      <c r="E130" s="11" t="s">
        <v>371</v>
      </c>
      <c r="F130" s="186">
        <v>74</v>
      </c>
      <c r="G130" s="204">
        <v>753.28</v>
      </c>
      <c r="H130" s="187">
        <v>55742.720000000001</v>
      </c>
    </row>
    <row r="131" spans="1:8" s="1" customFormat="1" x14ac:dyDescent="0.25">
      <c r="A131" s="218"/>
      <c r="B131" s="13"/>
      <c r="C131" s="14"/>
      <c r="D131" s="12" t="s">
        <v>352</v>
      </c>
      <c r="E131" s="11" t="s">
        <v>353</v>
      </c>
      <c r="F131" s="186">
        <v>640</v>
      </c>
      <c r="G131" s="204">
        <v>753.28</v>
      </c>
      <c r="H131" s="187">
        <v>482099.19999999995</v>
      </c>
    </row>
    <row r="132" spans="1:8" s="1" customFormat="1" x14ac:dyDescent="0.25">
      <c r="A132" s="218"/>
      <c r="B132" s="13"/>
      <c r="C132" s="189" t="s">
        <v>385</v>
      </c>
      <c r="D132" s="190"/>
      <c r="E132" s="190"/>
      <c r="F132" s="191">
        <v>1241</v>
      </c>
      <c r="G132" s="205"/>
      <c r="H132" s="192">
        <v>934820.47999999986</v>
      </c>
    </row>
    <row r="133" spans="1:8" s="1" customFormat="1" x14ac:dyDescent="0.25">
      <c r="A133" s="219">
        <v>23</v>
      </c>
      <c r="B133" s="193">
        <v>430189</v>
      </c>
      <c r="C133" s="11" t="s">
        <v>22</v>
      </c>
      <c r="D133" s="12" t="s">
        <v>346</v>
      </c>
      <c r="E133" s="11" t="s">
        <v>347</v>
      </c>
      <c r="F133" s="186">
        <v>427</v>
      </c>
      <c r="G133" s="204">
        <v>687.3</v>
      </c>
      <c r="H133" s="187">
        <v>293477.09999999998</v>
      </c>
    </row>
    <row r="134" spans="1:8" s="1" customFormat="1" x14ac:dyDescent="0.25">
      <c r="A134" s="218"/>
      <c r="B134" s="13"/>
      <c r="C134" s="14"/>
      <c r="D134" s="12" t="s">
        <v>348</v>
      </c>
      <c r="E134" s="11" t="s">
        <v>349</v>
      </c>
      <c r="F134" s="186">
        <v>102</v>
      </c>
      <c r="G134" s="204">
        <v>687.3</v>
      </c>
      <c r="H134" s="187">
        <v>70104.599999999991</v>
      </c>
    </row>
    <row r="135" spans="1:8" s="1" customFormat="1" x14ac:dyDescent="0.25">
      <c r="A135" s="218"/>
      <c r="B135" s="13"/>
      <c r="C135" s="14"/>
      <c r="D135" s="12" t="s">
        <v>350</v>
      </c>
      <c r="E135" s="11" t="s">
        <v>351</v>
      </c>
      <c r="F135" s="186">
        <v>250</v>
      </c>
      <c r="G135" s="204">
        <v>687.3</v>
      </c>
      <c r="H135" s="187">
        <v>171825</v>
      </c>
    </row>
    <row r="136" spans="1:8" s="1" customFormat="1" x14ac:dyDescent="0.25">
      <c r="A136" s="218"/>
      <c r="B136" s="13"/>
      <c r="C136" s="14"/>
      <c r="D136" s="12" t="s">
        <v>352</v>
      </c>
      <c r="E136" s="11" t="s">
        <v>353</v>
      </c>
      <c r="F136" s="186">
        <v>333</v>
      </c>
      <c r="G136" s="204">
        <v>687.3</v>
      </c>
      <c r="H136" s="187">
        <v>228870.9</v>
      </c>
    </row>
    <row r="137" spans="1:8" s="1" customFormat="1" x14ac:dyDescent="0.25">
      <c r="A137" s="218"/>
      <c r="B137" s="13"/>
      <c r="C137" s="189" t="s">
        <v>260</v>
      </c>
      <c r="D137" s="190"/>
      <c r="E137" s="190"/>
      <c r="F137" s="191">
        <v>1112</v>
      </c>
      <c r="G137" s="205"/>
      <c r="H137" s="192">
        <v>764277.6</v>
      </c>
    </row>
    <row r="138" spans="1:8" s="1" customFormat="1" x14ac:dyDescent="0.25">
      <c r="A138" s="219">
        <v>24</v>
      </c>
      <c r="B138" s="193">
        <v>430208</v>
      </c>
      <c r="C138" s="11" t="s">
        <v>386</v>
      </c>
      <c r="D138" s="12" t="s">
        <v>348</v>
      </c>
      <c r="E138" s="11" t="s">
        <v>349</v>
      </c>
      <c r="F138" s="186">
        <v>90</v>
      </c>
      <c r="G138" s="204">
        <v>753.28</v>
      </c>
      <c r="H138" s="187">
        <v>67795.199999999997</v>
      </c>
    </row>
    <row r="139" spans="1:8" s="1" customFormat="1" x14ac:dyDescent="0.25">
      <c r="A139" s="218"/>
      <c r="B139" s="13"/>
      <c r="C139" s="14"/>
      <c r="D139" s="12" t="s">
        <v>350</v>
      </c>
      <c r="E139" s="11" t="s">
        <v>351</v>
      </c>
      <c r="F139" s="186">
        <v>108</v>
      </c>
      <c r="G139" s="204">
        <v>753.28</v>
      </c>
      <c r="H139" s="187">
        <v>81354.239999999991</v>
      </c>
    </row>
    <row r="140" spans="1:8" s="1" customFormat="1" x14ac:dyDescent="0.25">
      <c r="A140" s="218"/>
      <c r="B140" s="13"/>
      <c r="C140" s="14"/>
      <c r="D140" s="12" t="s">
        <v>352</v>
      </c>
      <c r="E140" s="11" t="s">
        <v>353</v>
      </c>
      <c r="F140" s="186">
        <v>225</v>
      </c>
      <c r="G140" s="204">
        <v>753.28</v>
      </c>
      <c r="H140" s="187">
        <v>169488</v>
      </c>
    </row>
    <row r="141" spans="1:8" s="1" customFormat="1" x14ac:dyDescent="0.25">
      <c r="A141" s="218"/>
      <c r="B141" s="13"/>
      <c r="C141" s="189" t="s">
        <v>387</v>
      </c>
      <c r="D141" s="190"/>
      <c r="E141" s="190"/>
      <c r="F141" s="191">
        <v>423</v>
      </c>
      <c r="G141" s="205"/>
      <c r="H141" s="192">
        <v>318637.44</v>
      </c>
    </row>
    <row r="142" spans="1:8" s="1" customFormat="1" x14ac:dyDescent="0.25">
      <c r="A142" s="219">
        <v>25</v>
      </c>
      <c r="B142" s="193">
        <v>430212</v>
      </c>
      <c r="C142" s="11" t="s">
        <v>388</v>
      </c>
      <c r="D142" s="12" t="s">
        <v>346</v>
      </c>
      <c r="E142" s="11" t="s">
        <v>347</v>
      </c>
      <c r="F142" s="186">
        <v>1002</v>
      </c>
      <c r="G142" s="204">
        <v>687.3</v>
      </c>
      <c r="H142" s="187">
        <v>688674.6</v>
      </c>
    </row>
    <row r="143" spans="1:8" s="1" customFormat="1" x14ac:dyDescent="0.25">
      <c r="A143" s="218"/>
      <c r="B143" s="13"/>
      <c r="C143" s="14"/>
      <c r="D143" s="12" t="s">
        <v>354</v>
      </c>
      <c r="E143" s="11" t="s">
        <v>355</v>
      </c>
      <c r="F143" s="186">
        <v>12</v>
      </c>
      <c r="G143" s="204">
        <v>687.3</v>
      </c>
      <c r="H143" s="187">
        <v>8247.5999999999985</v>
      </c>
    </row>
    <row r="144" spans="1:8" s="1" customFormat="1" x14ac:dyDescent="0.25">
      <c r="A144" s="218"/>
      <c r="B144" s="13"/>
      <c r="C144" s="14"/>
      <c r="D144" s="12" t="s">
        <v>348</v>
      </c>
      <c r="E144" s="11" t="s">
        <v>349</v>
      </c>
      <c r="F144" s="186">
        <v>102</v>
      </c>
      <c r="G144" s="204">
        <v>687.3</v>
      </c>
      <c r="H144" s="187">
        <v>70104.599999999991</v>
      </c>
    </row>
    <row r="145" spans="1:8" s="1" customFormat="1" x14ac:dyDescent="0.25">
      <c r="A145" s="218"/>
      <c r="B145" s="13"/>
      <c r="C145" s="14"/>
      <c r="D145" s="12" t="s">
        <v>350</v>
      </c>
      <c r="E145" s="11" t="s">
        <v>351</v>
      </c>
      <c r="F145" s="186">
        <v>170</v>
      </c>
      <c r="G145" s="204">
        <v>687.3</v>
      </c>
      <c r="H145" s="187">
        <v>116840.99999999999</v>
      </c>
    </row>
    <row r="146" spans="1:8" s="1" customFormat="1" x14ac:dyDescent="0.25">
      <c r="A146" s="218"/>
      <c r="B146" s="13"/>
      <c r="C146" s="14"/>
      <c r="D146" s="12" t="s">
        <v>362</v>
      </c>
      <c r="E146" s="11" t="s">
        <v>363</v>
      </c>
      <c r="F146" s="186">
        <v>10</v>
      </c>
      <c r="G146" s="204">
        <v>687.3</v>
      </c>
      <c r="H146" s="187">
        <v>6873</v>
      </c>
    </row>
    <row r="147" spans="1:8" s="1" customFormat="1" x14ac:dyDescent="0.25">
      <c r="A147" s="218"/>
      <c r="B147" s="13"/>
      <c r="C147" s="14"/>
      <c r="D147" s="12" t="s">
        <v>352</v>
      </c>
      <c r="E147" s="11" t="s">
        <v>353</v>
      </c>
      <c r="F147" s="186">
        <v>993</v>
      </c>
      <c r="G147" s="204">
        <v>687.3</v>
      </c>
      <c r="H147" s="187">
        <v>682488.89999999991</v>
      </c>
    </row>
    <row r="148" spans="1:8" s="1" customFormat="1" x14ac:dyDescent="0.25">
      <c r="A148" s="218"/>
      <c r="B148" s="13"/>
      <c r="C148" s="189" t="s">
        <v>389</v>
      </c>
      <c r="D148" s="190"/>
      <c r="E148" s="190"/>
      <c r="F148" s="191">
        <v>2289</v>
      </c>
      <c r="G148" s="205"/>
      <c r="H148" s="192">
        <v>1573229.6999999997</v>
      </c>
    </row>
    <row r="149" spans="1:8" s="1" customFormat="1" x14ac:dyDescent="0.25">
      <c r="A149" s="219">
        <v>26</v>
      </c>
      <c r="B149" s="193">
        <v>430220</v>
      </c>
      <c r="C149" s="11" t="s">
        <v>390</v>
      </c>
      <c r="D149" s="12" t="s">
        <v>346</v>
      </c>
      <c r="E149" s="11" t="s">
        <v>347</v>
      </c>
      <c r="F149" s="186">
        <v>415</v>
      </c>
      <c r="G149" s="204">
        <v>753.28</v>
      </c>
      <c r="H149" s="187">
        <v>312611.20000000001</v>
      </c>
    </row>
    <row r="150" spans="1:8" s="1" customFormat="1" x14ac:dyDescent="0.25">
      <c r="A150" s="218"/>
      <c r="B150" s="13"/>
      <c r="C150" s="14"/>
      <c r="D150" s="12" t="s">
        <v>348</v>
      </c>
      <c r="E150" s="11" t="s">
        <v>349</v>
      </c>
      <c r="F150" s="186">
        <v>138</v>
      </c>
      <c r="G150" s="204">
        <v>753.28</v>
      </c>
      <c r="H150" s="187">
        <v>103952.64</v>
      </c>
    </row>
    <row r="151" spans="1:8" s="1" customFormat="1" x14ac:dyDescent="0.25">
      <c r="A151" s="218"/>
      <c r="B151" s="13"/>
      <c r="C151" s="14"/>
      <c r="D151" s="12" t="s">
        <v>350</v>
      </c>
      <c r="E151" s="11" t="s">
        <v>351</v>
      </c>
      <c r="F151" s="186">
        <v>250</v>
      </c>
      <c r="G151" s="204">
        <v>753.28</v>
      </c>
      <c r="H151" s="187">
        <v>188320</v>
      </c>
    </row>
    <row r="152" spans="1:8" s="1" customFormat="1" x14ac:dyDescent="0.25">
      <c r="A152" s="218"/>
      <c r="B152" s="13"/>
      <c r="C152" s="14"/>
      <c r="D152" s="12" t="s">
        <v>352</v>
      </c>
      <c r="E152" s="11" t="s">
        <v>353</v>
      </c>
      <c r="F152" s="186">
        <v>400</v>
      </c>
      <c r="G152" s="204">
        <v>753.28</v>
      </c>
      <c r="H152" s="187">
        <v>301312</v>
      </c>
    </row>
    <row r="153" spans="1:8" s="1" customFormat="1" x14ac:dyDescent="0.25">
      <c r="A153" s="218"/>
      <c r="B153" s="13"/>
      <c r="C153" s="189" t="s">
        <v>391</v>
      </c>
      <c r="D153" s="190"/>
      <c r="E153" s="190"/>
      <c r="F153" s="191">
        <v>1203</v>
      </c>
      <c r="G153" s="205"/>
      <c r="H153" s="192">
        <v>906195.84000000008</v>
      </c>
    </row>
    <row r="154" spans="1:8" s="1" customFormat="1" x14ac:dyDescent="0.25">
      <c r="A154" s="219">
        <v>27</v>
      </c>
      <c r="B154" s="193">
        <v>430221</v>
      </c>
      <c r="C154" s="11" t="s">
        <v>39</v>
      </c>
      <c r="D154" s="12" t="s">
        <v>346</v>
      </c>
      <c r="E154" s="11" t="s">
        <v>347</v>
      </c>
      <c r="F154" s="186">
        <v>156</v>
      </c>
      <c r="G154" s="204">
        <v>687.3</v>
      </c>
      <c r="H154" s="187">
        <v>107218.79999999999</v>
      </c>
    </row>
    <row r="155" spans="1:8" s="1" customFormat="1" x14ac:dyDescent="0.25">
      <c r="A155" s="218"/>
      <c r="B155" s="13"/>
      <c r="C155" s="14"/>
      <c r="D155" s="12" t="s">
        <v>352</v>
      </c>
      <c r="E155" s="11" t="s">
        <v>353</v>
      </c>
      <c r="F155" s="186">
        <v>440</v>
      </c>
      <c r="G155" s="204">
        <v>687.3</v>
      </c>
      <c r="H155" s="187">
        <v>302412</v>
      </c>
    </row>
    <row r="156" spans="1:8" s="1" customFormat="1" x14ac:dyDescent="0.25">
      <c r="A156" s="218"/>
      <c r="B156" s="13"/>
      <c r="C156" s="189" t="s">
        <v>392</v>
      </c>
      <c r="D156" s="190"/>
      <c r="E156" s="190"/>
      <c r="F156" s="191">
        <v>596</v>
      </c>
      <c r="G156" s="205"/>
      <c r="H156" s="192">
        <v>409630.8</v>
      </c>
    </row>
    <row r="157" spans="1:8" s="1" customFormat="1" x14ac:dyDescent="0.25">
      <c r="A157" s="219">
        <v>28</v>
      </c>
      <c r="B157" s="193">
        <v>430228</v>
      </c>
      <c r="C157" s="11" t="s">
        <v>40</v>
      </c>
      <c r="D157" s="12" t="s">
        <v>346</v>
      </c>
      <c r="E157" s="11" t="s">
        <v>347</v>
      </c>
      <c r="F157" s="186">
        <v>512</v>
      </c>
      <c r="G157" s="204">
        <v>687.3</v>
      </c>
      <c r="H157" s="187">
        <v>351897.59999999998</v>
      </c>
    </row>
    <row r="158" spans="1:8" s="1" customFormat="1" x14ac:dyDescent="0.25">
      <c r="A158" s="218"/>
      <c r="B158" s="13"/>
      <c r="C158" s="14"/>
      <c r="D158" s="12" t="s">
        <v>348</v>
      </c>
      <c r="E158" s="11" t="s">
        <v>349</v>
      </c>
      <c r="F158" s="186">
        <v>45</v>
      </c>
      <c r="G158" s="204">
        <v>687.3</v>
      </c>
      <c r="H158" s="187">
        <v>30928.499999999996</v>
      </c>
    </row>
    <row r="159" spans="1:8" s="1" customFormat="1" x14ac:dyDescent="0.25">
      <c r="A159" s="218"/>
      <c r="B159" s="13"/>
      <c r="C159" s="14"/>
      <c r="D159" s="12" t="s">
        <v>350</v>
      </c>
      <c r="E159" s="11" t="s">
        <v>351</v>
      </c>
      <c r="F159" s="186">
        <v>97</v>
      </c>
      <c r="G159" s="204">
        <v>687.3</v>
      </c>
      <c r="H159" s="187">
        <v>66668.099999999991</v>
      </c>
    </row>
    <row r="160" spans="1:8" s="1" customFormat="1" x14ac:dyDescent="0.25">
      <c r="A160" s="218"/>
      <c r="B160" s="13"/>
      <c r="C160" s="14"/>
      <c r="D160" s="12" t="s">
        <v>352</v>
      </c>
      <c r="E160" s="11" t="s">
        <v>353</v>
      </c>
      <c r="F160" s="186">
        <v>485</v>
      </c>
      <c r="G160" s="204">
        <v>687.3</v>
      </c>
      <c r="H160" s="187">
        <v>333340.5</v>
      </c>
    </row>
    <row r="161" spans="1:8" s="1" customFormat="1" x14ac:dyDescent="0.25">
      <c r="A161" s="218"/>
      <c r="B161" s="13"/>
      <c r="C161" s="189" t="s">
        <v>393</v>
      </c>
      <c r="D161" s="190"/>
      <c r="E161" s="190"/>
      <c r="F161" s="191">
        <v>1139</v>
      </c>
      <c r="G161" s="205"/>
      <c r="H161" s="192">
        <v>782834.7</v>
      </c>
    </row>
    <row r="162" spans="1:8" s="1" customFormat="1" x14ac:dyDescent="0.25">
      <c r="A162" s="219">
        <v>29</v>
      </c>
      <c r="B162" s="193">
        <v>430249</v>
      </c>
      <c r="C162" s="11" t="s">
        <v>24</v>
      </c>
      <c r="D162" s="12" t="s">
        <v>346</v>
      </c>
      <c r="E162" s="11" t="s">
        <v>347</v>
      </c>
      <c r="F162" s="186">
        <v>263</v>
      </c>
      <c r="G162" s="204">
        <v>687.3</v>
      </c>
      <c r="H162" s="187">
        <v>180759.9</v>
      </c>
    </row>
    <row r="163" spans="1:8" s="1" customFormat="1" x14ac:dyDescent="0.25">
      <c r="A163" s="218"/>
      <c r="B163" s="13"/>
      <c r="C163" s="14"/>
      <c r="D163" s="12" t="s">
        <v>348</v>
      </c>
      <c r="E163" s="11" t="s">
        <v>349</v>
      </c>
      <c r="F163" s="186">
        <v>344</v>
      </c>
      <c r="G163" s="204">
        <v>687.3</v>
      </c>
      <c r="H163" s="187">
        <v>236431.19999999998</v>
      </c>
    </row>
    <row r="164" spans="1:8" s="1" customFormat="1" x14ac:dyDescent="0.25">
      <c r="A164" s="218"/>
      <c r="B164" s="13"/>
      <c r="C164" s="14"/>
      <c r="D164" s="12" t="s">
        <v>350</v>
      </c>
      <c r="E164" s="11" t="s">
        <v>351</v>
      </c>
      <c r="F164" s="186">
        <v>414</v>
      </c>
      <c r="G164" s="204">
        <v>687.3</v>
      </c>
      <c r="H164" s="187">
        <v>284542.19999999995</v>
      </c>
    </row>
    <row r="165" spans="1:8" s="1" customFormat="1" x14ac:dyDescent="0.25">
      <c r="A165" s="218"/>
      <c r="B165" s="13"/>
      <c r="C165" s="14"/>
      <c r="D165" s="12" t="s">
        <v>352</v>
      </c>
      <c r="E165" s="11" t="s">
        <v>353</v>
      </c>
      <c r="F165" s="186">
        <v>794</v>
      </c>
      <c r="G165" s="204">
        <v>687.3</v>
      </c>
      <c r="H165" s="187">
        <v>545716.19999999995</v>
      </c>
    </row>
    <row r="166" spans="1:8" s="1" customFormat="1" x14ac:dyDescent="0.25">
      <c r="A166" s="218"/>
      <c r="B166" s="13"/>
      <c r="C166" s="189" t="s">
        <v>264</v>
      </c>
      <c r="D166" s="190"/>
      <c r="E166" s="190"/>
      <c r="F166" s="191">
        <v>1815</v>
      </c>
      <c r="G166" s="205"/>
      <c r="H166" s="192">
        <v>1247449.5</v>
      </c>
    </row>
    <row r="167" spans="1:8" s="1" customFormat="1" x14ac:dyDescent="0.25">
      <c r="A167" s="219">
        <v>30</v>
      </c>
      <c r="B167" s="193">
        <v>430254</v>
      </c>
      <c r="C167" s="11" t="s">
        <v>394</v>
      </c>
      <c r="D167" s="12" t="s">
        <v>346</v>
      </c>
      <c r="E167" s="11" t="s">
        <v>347</v>
      </c>
      <c r="F167" s="186">
        <v>360</v>
      </c>
      <c r="G167" s="204">
        <v>687.3</v>
      </c>
      <c r="H167" s="187">
        <v>247427.99999999997</v>
      </c>
    </row>
    <row r="168" spans="1:8" s="1" customFormat="1" x14ac:dyDescent="0.25">
      <c r="A168" s="218"/>
      <c r="B168" s="13"/>
      <c r="C168" s="14"/>
      <c r="D168" s="12" t="s">
        <v>354</v>
      </c>
      <c r="E168" s="11" t="s">
        <v>355</v>
      </c>
      <c r="F168" s="186">
        <v>22</v>
      </c>
      <c r="G168" s="204">
        <v>687.3</v>
      </c>
      <c r="H168" s="187">
        <v>15120.599999999999</v>
      </c>
    </row>
    <row r="169" spans="1:8" s="1" customFormat="1" x14ac:dyDescent="0.25">
      <c r="A169" s="218"/>
      <c r="B169" s="13"/>
      <c r="C169" s="14"/>
      <c r="D169" s="12" t="s">
        <v>348</v>
      </c>
      <c r="E169" s="11" t="s">
        <v>349</v>
      </c>
      <c r="F169" s="186">
        <v>399</v>
      </c>
      <c r="G169" s="204">
        <v>687.3</v>
      </c>
      <c r="H169" s="187">
        <v>274232.69999999995</v>
      </c>
    </row>
    <row r="170" spans="1:8" s="1" customFormat="1" x14ac:dyDescent="0.25">
      <c r="A170" s="218"/>
      <c r="B170" s="13"/>
      <c r="C170" s="14"/>
      <c r="D170" s="12" t="s">
        <v>350</v>
      </c>
      <c r="E170" s="11" t="s">
        <v>351</v>
      </c>
      <c r="F170" s="186">
        <v>631</v>
      </c>
      <c r="G170" s="204">
        <v>687.3</v>
      </c>
      <c r="H170" s="187">
        <v>433686.3</v>
      </c>
    </row>
    <row r="171" spans="1:8" s="1" customFormat="1" x14ac:dyDescent="0.25">
      <c r="A171" s="218"/>
      <c r="B171" s="13"/>
      <c r="C171" s="14"/>
      <c r="D171" s="12" t="s">
        <v>360</v>
      </c>
      <c r="E171" s="11" t="s">
        <v>361</v>
      </c>
      <c r="F171" s="186">
        <v>8</v>
      </c>
      <c r="G171" s="204">
        <v>687.3</v>
      </c>
      <c r="H171" s="187">
        <v>5498.4</v>
      </c>
    </row>
    <row r="172" spans="1:8" s="1" customFormat="1" x14ac:dyDescent="0.25">
      <c r="A172" s="218"/>
      <c r="B172" s="13"/>
      <c r="C172" s="14"/>
      <c r="D172" s="12" t="s">
        <v>362</v>
      </c>
      <c r="E172" s="11" t="s">
        <v>363</v>
      </c>
      <c r="F172" s="186">
        <v>8</v>
      </c>
      <c r="G172" s="204">
        <v>687.3</v>
      </c>
      <c r="H172" s="187">
        <v>5498.4</v>
      </c>
    </row>
    <row r="173" spans="1:8" s="1" customFormat="1" x14ac:dyDescent="0.25">
      <c r="A173" s="218"/>
      <c r="B173" s="13"/>
      <c r="C173" s="14"/>
      <c r="D173" s="12" t="s">
        <v>368</v>
      </c>
      <c r="E173" s="11" t="s">
        <v>369</v>
      </c>
      <c r="F173" s="186">
        <v>8</v>
      </c>
      <c r="G173" s="204">
        <v>687.3</v>
      </c>
      <c r="H173" s="187">
        <v>5498.4</v>
      </c>
    </row>
    <row r="174" spans="1:8" s="1" customFormat="1" x14ac:dyDescent="0.25">
      <c r="A174" s="218"/>
      <c r="B174" s="13"/>
      <c r="C174" s="14"/>
      <c r="D174" s="12" t="s">
        <v>352</v>
      </c>
      <c r="E174" s="11" t="s">
        <v>353</v>
      </c>
      <c r="F174" s="186">
        <v>856</v>
      </c>
      <c r="G174" s="204">
        <v>687.3</v>
      </c>
      <c r="H174" s="187">
        <v>588328.79999999993</v>
      </c>
    </row>
    <row r="175" spans="1:8" s="1" customFormat="1" x14ac:dyDescent="0.25">
      <c r="A175" s="218"/>
      <c r="B175" s="13"/>
      <c r="C175" s="189" t="s">
        <v>395</v>
      </c>
      <c r="D175" s="190"/>
      <c r="E175" s="190"/>
      <c r="F175" s="191">
        <v>2292</v>
      </c>
      <c r="G175" s="205"/>
      <c r="H175" s="192">
        <v>1575291.5999999999</v>
      </c>
    </row>
    <row r="176" spans="1:8" s="1" customFormat="1" x14ac:dyDescent="0.25">
      <c r="A176" s="219">
        <v>31</v>
      </c>
      <c r="B176" s="193">
        <v>430256</v>
      </c>
      <c r="C176" s="11" t="s">
        <v>41</v>
      </c>
      <c r="D176" s="12" t="s">
        <v>346</v>
      </c>
      <c r="E176" s="11" t="s">
        <v>347</v>
      </c>
      <c r="F176" s="186">
        <v>782</v>
      </c>
      <c r="G176" s="204">
        <v>687.3</v>
      </c>
      <c r="H176" s="187">
        <v>537468.6</v>
      </c>
    </row>
    <row r="177" spans="1:8" s="1" customFormat="1" x14ac:dyDescent="0.25">
      <c r="A177" s="218"/>
      <c r="B177" s="13"/>
      <c r="C177" s="14"/>
      <c r="D177" s="12" t="s">
        <v>348</v>
      </c>
      <c r="E177" s="11" t="s">
        <v>349</v>
      </c>
      <c r="F177" s="186">
        <v>7</v>
      </c>
      <c r="G177" s="204">
        <v>687.3</v>
      </c>
      <c r="H177" s="187">
        <v>4811.0999999999995</v>
      </c>
    </row>
    <row r="178" spans="1:8" s="1" customFormat="1" x14ac:dyDescent="0.25">
      <c r="A178" s="218"/>
      <c r="B178" s="13"/>
      <c r="C178" s="14"/>
      <c r="D178" s="12" t="s">
        <v>350</v>
      </c>
      <c r="E178" s="11" t="s">
        <v>351</v>
      </c>
      <c r="F178" s="186">
        <v>7</v>
      </c>
      <c r="G178" s="204">
        <v>687.3</v>
      </c>
      <c r="H178" s="187">
        <v>4811.0999999999995</v>
      </c>
    </row>
    <row r="179" spans="1:8" s="1" customFormat="1" x14ac:dyDescent="0.25">
      <c r="A179" s="218"/>
      <c r="B179" s="13"/>
      <c r="C179" s="14"/>
      <c r="D179" s="12" t="s">
        <v>360</v>
      </c>
      <c r="E179" s="11" t="s">
        <v>361</v>
      </c>
      <c r="F179" s="186">
        <v>7</v>
      </c>
      <c r="G179" s="204">
        <v>687.3</v>
      </c>
      <c r="H179" s="187">
        <v>4811.0999999999995</v>
      </c>
    </row>
    <row r="180" spans="1:8" s="1" customFormat="1" x14ac:dyDescent="0.25">
      <c r="A180" s="218"/>
      <c r="B180" s="13"/>
      <c r="C180" s="14"/>
      <c r="D180" s="12" t="s">
        <v>362</v>
      </c>
      <c r="E180" s="11" t="s">
        <v>363</v>
      </c>
      <c r="F180" s="186">
        <v>7</v>
      </c>
      <c r="G180" s="204">
        <v>687.3</v>
      </c>
      <c r="H180" s="187">
        <v>4811.0999999999995</v>
      </c>
    </row>
    <row r="181" spans="1:8" s="1" customFormat="1" x14ac:dyDescent="0.25">
      <c r="A181" s="218"/>
      <c r="B181" s="13"/>
      <c r="C181" s="14"/>
      <c r="D181" s="12" t="s">
        <v>352</v>
      </c>
      <c r="E181" s="11" t="s">
        <v>353</v>
      </c>
      <c r="F181" s="186">
        <v>700</v>
      </c>
      <c r="G181" s="204">
        <v>687.3</v>
      </c>
      <c r="H181" s="187">
        <v>481109.99999999994</v>
      </c>
    </row>
    <row r="182" spans="1:8" s="1" customFormat="1" x14ac:dyDescent="0.25">
      <c r="A182" s="218"/>
      <c r="B182" s="13"/>
      <c r="C182" s="189" t="s">
        <v>396</v>
      </c>
      <c r="D182" s="190"/>
      <c r="E182" s="190"/>
      <c r="F182" s="191">
        <v>1510</v>
      </c>
      <c r="G182" s="205"/>
      <c r="H182" s="192">
        <v>1037822.9999999998</v>
      </c>
    </row>
    <row r="183" spans="1:8" s="1" customFormat="1" x14ac:dyDescent="0.25">
      <c r="A183" s="219">
        <v>32</v>
      </c>
      <c r="B183" s="193">
        <v>430257</v>
      </c>
      <c r="C183" s="11" t="s">
        <v>397</v>
      </c>
      <c r="D183" s="12" t="s">
        <v>346</v>
      </c>
      <c r="E183" s="11" t="s">
        <v>347</v>
      </c>
      <c r="F183" s="186">
        <v>231</v>
      </c>
      <c r="G183" s="204">
        <v>753.28</v>
      </c>
      <c r="H183" s="187">
        <v>174007.67999999999</v>
      </c>
    </row>
    <row r="184" spans="1:8" s="1" customFormat="1" x14ac:dyDescent="0.25">
      <c r="A184" s="218"/>
      <c r="B184" s="13"/>
      <c r="C184" s="189" t="s">
        <v>398</v>
      </c>
      <c r="D184" s="190"/>
      <c r="E184" s="190"/>
      <c r="F184" s="191">
        <v>231</v>
      </c>
      <c r="G184" s="205"/>
      <c r="H184" s="192">
        <v>174007.67999999999</v>
      </c>
    </row>
    <row r="185" spans="1:8" s="1" customFormat="1" x14ac:dyDescent="0.25">
      <c r="A185" s="219">
        <v>33</v>
      </c>
      <c r="B185" s="193">
        <v>430260</v>
      </c>
      <c r="C185" s="11" t="s">
        <v>265</v>
      </c>
      <c r="D185" s="12" t="s">
        <v>346</v>
      </c>
      <c r="E185" s="11" t="s">
        <v>347</v>
      </c>
      <c r="F185" s="186">
        <v>565</v>
      </c>
      <c r="G185" s="204">
        <v>687.3</v>
      </c>
      <c r="H185" s="187">
        <v>388324.5</v>
      </c>
    </row>
    <row r="186" spans="1:8" s="1" customFormat="1" x14ac:dyDescent="0.25">
      <c r="A186" s="218"/>
      <c r="B186" s="13"/>
      <c r="C186" s="14"/>
      <c r="D186" s="12" t="s">
        <v>348</v>
      </c>
      <c r="E186" s="11" t="s">
        <v>349</v>
      </c>
      <c r="F186" s="186">
        <v>122</v>
      </c>
      <c r="G186" s="204">
        <v>687.3</v>
      </c>
      <c r="H186" s="187">
        <v>83850.599999999991</v>
      </c>
    </row>
    <row r="187" spans="1:8" s="1" customFormat="1" x14ac:dyDescent="0.25">
      <c r="A187" s="218"/>
      <c r="B187" s="13"/>
      <c r="C187" s="14"/>
      <c r="D187" s="12" t="s">
        <v>350</v>
      </c>
      <c r="E187" s="11" t="s">
        <v>351</v>
      </c>
      <c r="F187" s="186">
        <v>265</v>
      </c>
      <c r="G187" s="204">
        <v>687.3</v>
      </c>
      <c r="H187" s="187">
        <v>182134.5</v>
      </c>
    </row>
    <row r="188" spans="1:8" s="1" customFormat="1" x14ac:dyDescent="0.25">
      <c r="A188" s="218"/>
      <c r="B188" s="13"/>
      <c r="C188" s="14"/>
      <c r="D188" s="12" t="s">
        <v>360</v>
      </c>
      <c r="E188" s="11" t="s">
        <v>361</v>
      </c>
      <c r="F188" s="186">
        <v>12</v>
      </c>
      <c r="G188" s="204">
        <v>687.3</v>
      </c>
      <c r="H188" s="187">
        <v>8247.5999999999985</v>
      </c>
    </row>
    <row r="189" spans="1:8" s="1" customFormat="1" x14ac:dyDescent="0.25">
      <c r="A189" s="218"/>
      <c r="B189" s="13"/>
      <c r="C189" s="14"/>
      <c r="D189" s="12" t="s">
        <v>352</v>
      </c>
      <c r="E189" s="11" t="s">
        <v>353</v>
      </c>
      <c r="F189" s="186">
        <v>565</v>
      </c>
      <c r="G189" s="204">
        <v>687.3</v>
      </c>
      <c r="H189" s="187">
        <v>388324.5</v>
      </c>
    </row>
    <row r="190" spans="1:8" s="1" customFormat="1" x14ac:dyDescent="0.25">
      <c r="A190" s="218"/>
      <c r="B190" s="13"/>
      <c r="C190" s="189" t="s">
        <v>266</v>
      </c>
      <c r="D190" s="190"/>
      <c r="E190" s="190"/>
      <c r="F190" s="191">
        <v>1529</v>
      </c>
      <c r="G190" s="205"/>
      <c r="H190" s="192">
        <v>1050881.7</v>
      </c>
    </row>
    <row r="191" spans="1:8" s="1" customFormat="1" x14ac:dyDescent="0.25">
      <c r="A191" s="219">
        <v>34</v>
      </c>
      <c r="B191" s="193">
        <v>430276</v>
      </c>
      <c r="C191" s="11" t="s">
        <v>42</v>
      </c>
      <c r="D191" s="12" t="s">
        <v>346</v>
      </c>
      <c r="E191" s="11" t="s">
        <v>347</v>
      </c>
      <c r="F191" s="186">
        <v>265</v>
      </c>
      <c r="G191" s="204">
        <v>687.3</v>
      </c>
      <c r="H191" s="187">
        <v>182134.5</v>
      </c>
    </row>
    <row r="192" spans="1:8" s="1" customFormat="1" x14ac:dyDescent="0.25">
      <c r="A192" s="218"/>
      <c r="B192" s="13"/>
      <c r="C192" s="14"/>
      <c r="D192" s="12" t="s">
        <v>358</v>
      </c>
      <c r="E192" s="11" t="s">
        <v>359</v>
      </c>
      <c r="F192" s="186">
        <v>35</v>
      </c>
      <c r="G192" s="204">
        <v>687.3</v>
      </c>
      <c r="H192" s="187">
        <v>24055.5</v>
      </c>
    </row>
    <row r="193" spans="1:8" s="1" customFormat="1" x14ac:dyDescent="0.25">
      <c r="A193" s="218"/>
      <c r="B193" s="13"/>
      <c r="C193" s="14"/>
      <c r="D193" s="12" t="s">
        <v>352</v>
      </c>
      <c r="E193" s="11" t="s">
        <v>353</v>
      </c>
      <c r="F193" s="186">
        <v>471</v>
      </c>
      <c r="G193" s="204">
        <v>687.3</v>
      </c>
      <c r="H193" s="187">
        <v>323718.3</v>
      </c>
    </row>
    <row r="194" spans="1:8" s="1" customFormat="1" x14ac:dyDescent="0.25">
      <c r="A194" s="218"/>
      <c r="B194" s="13"/>
      <c r="C194" s="189" t="s">
        <v>399</v>
      </c>
      <c r="D194" s="190"/>
      <c r="E194" s="190"/>
      <c r="F194" s="191">
        <v>771</v>
      </c>
      <c r="G194" s="205"/>
      <c r="H194" s="192">
        <v>529908.30000000005</v>
      </c>
    </row>
    <row r="195" spans="1:8" s="1" customFormat="1" x14ac:dyDescent="0.25">
      <c r="A195" s="219">
        <v>35</v>
      </c>
      <c r="B195" s="193">
        <v>430285</v>
      </c>
      <c r="C195" s="11" t="s">
        <v>267</v>
      </c>
      <c r="D195" s="12" t="s">
        <v>346</v>
      </c>
      <c r="E195" s="11" t="s">
        <v>347</v>
      </c>
      <c r="F195" s="186">
        <v>825</v>
      </c>
      <c r="G195" s="204">
        <v>687.3</v>
      </c>
      <c r="H195" s="187">
        <v>567022.5</v>
      </c>
    </row>
    <row r="196" spans="1:8" s="1" customFormat="1" x14ac:dyDescent="0.25">
      <c r="A196" s="218"/>
      <c r="B196" s="13"/>
      <c r="C196" s="14"/>
      <c r="D196" s="12" t="s">
        <v>348</v>
      </c>
      <c r="E196" s="11" t="s">
        <v>349</v>
      </c>
      <c r="F196" s="186">
        <v>208</v>
      </c>
      <c r="G196" s="204">
        <v>687.3</v>
      </c>
      <c r="H196" s="187">
        <v>142958.39999999999</v>
      </c>
    </row>
    <row r="197" spans="1:8" s="1" customFormat="1" x14ac:dyDescent="0.25">
      <c r="A197" s="218"/>
      <c r="B197" s="13"/>
      <c r="C197" s="14"/>
      <c r="D197" s="12" t="s">
        <v>350</v>
      </c>
      <c r="E197" s="11" t="s">
        <v>351</v>
      </c>
      <c r="F197" s="186">
        <v>340</v>
      </c>
      <c r="G197" s="204">
        <v>687.3</v>
      </c>
      <c r="H197" s="187">
        <v>233681.99999999997</v>
      </c>
    </row>
    <row r="198" spans="1:8" s="1" customFormat="1" x14ac:dyDescent="0.25">
      <c r="A198" s="218"/>
      <c r="B198" s="13"/>
      <c r="C198" s="14"/>
      <c r="D198" s="12" t="s">
        <v>362</v>
      </c>
      <c r="E198" s="11" t="s">
        <v>363</v>
      </c>
      <c r="F198" s="186">
        <v>10</v>
      </c>
      <c r="G198" s="204">
        <v>687.3</v>
      </c>
      <c r="H198" s="187">
        <v>6873</v>
      </c>
    </row>
    <row r="199" spans="1:8" s="1" customFormat="1" x14ac:dyDescent="0.25">
      <c r="A199" s="218"/>
      <c r="B199" s="13"/>
      <c r="C199" s="14"/>
      <c r="D199" s="12" t="s">
        <v>352</v>
      </c>
      <c r="E199" s="11" t="s">
        <v>353</v>
      </c>
      <c r="F199" s="186">
        <v>655</v>
      </c>
      <c r="G199" s="204">
        <v>687.3</v>
      </c>
      <c r="H199" s="187">
        <v>450181.49999999994</v>
      </c>
    </row>
    <row r="200" spans="1:8" s="1" customFormat="1" x14ac:dyDescent="0.25">
      <c r="A200" s="218"/>
      <c r="B200" s="13"/>
      <c r="C200" s="189" t="s">
        <v>270</v>
      </c>
      <c r="D200" s="190"/>
      <c r="E200" s="190"/>
      <c r="F200" s="191">
        <v>2038</v>
      </c>
      <c r="G200" s="205"/>
      <c r="H200" s="192">
        <v>1400717.4</v>
      </c>
    </row>
    <row r="201" spans="1:8" s="1" customFormat="1" x14ac:dyDescent="0.25">
      <c r="A201" s="219">
        <v>36</v>
      </c>
      <c r="B201" s="193">
        <v>430324</v>
      </c>
      <c r="C201" s="11" t="s">
        <v>26</v>
      </c>
      <c r="D201" s="12" t="s">
        <v>346</v>
      </c>
      <c r="E201" s="11" t="s">
        <v>347</v>
      </c>
      <c r="F201" s="186">
        <v>1477</v>
      </c>
      <c r="G201" s="204">
        <v>687.3</v>
      </c>
      <c r="H201" s="187">
        <v>1015142.1</v>
      </c>
    </row>
    <row r="202" spans="1:8" s="1" customFormat="1" x14ac:dyDescent="0.25">
      <c r="A202" s="218"/>
      <c r="B202" s="13"/>
      <c r="C202" s="14"/>
      <c r="D202" s="12" t="s">
        <v>348</v>
      </c>
      <c r="E202" s="11" t="s">
        <v>349</v>
      </c>
      <c r="F202" s="186">
        <v>205</v>
      </c>
      <c r="G202" s="204">
        <v>687.3</v>
      </c>
      <c r="H202" s="187">
        <v>140896.5</v>
      </c>
    </row>
    <row r="203" spans="1:8" s="1" customFormat="1" x14ac:dyDescent="0.25">
      <c r="A203" s="218"/>
      <c r="B203" s="13"/>
      <c r="C203" s="14"/>
      <c r="D203" s="12" t="s">
        <v>350</v>
      </c>
      <c r="E203" s="11" t="s">
        <v>351</v>
      </c>
      <c r="F203" s="186">
        <v>276</v>
      </c>
      <c r="G203" s="204">
        <v>687.3</v>
      </c>
      <c r="H203" s="187">
        <v>189694.8</v>
      </c>
    </row>
    <row r="204" spans="1:8" s="1" customFormat="1" x14ac:dyDescent="0.25">
      <c r="A204" s="218"/>
      <c r="B204" s="13"/>
      <c r="C204" s="14"/>
      <c r="D204" s="12" t="s">
        <v>368</v>
      </c>
      <c r="E204" s="11" t="s">
        <v>369</v>
      </c>
      <c r="F204" s="186">
        <v>12</v>
      </c>
      <c r="G204" s="204">
        <v>687.3</v>
      </c>
      <c r="H204" s="187">
        <v>8247.5999999999985</v>
      </c>
    </row>
    <row r="205" spans="1:8" s="1" customFormat="1" x14ac:dyDescent="0.25">
      <c r="A205" s="218"/>
      <c r="B205" s="13"/>
      <c r="C205" s="14"/>
      <c r="D205" s="12" t="s">
        <v>352</v>
      </c>
      <c r="E205" s="11" t="s">
        <v>353</v>
      </c>
      <c r="F205" s="186">
        <v>110</v>
      </c>
      <c r="G205" s="204">
        <v>687.3</v>
      </c>
      <c r="H205" s="187">
        <v>75603</v>
      </c>
    </row>
    <row r="206" spans="1:8" s="1" customFormat="1" x14ac:dyDescent="0.25">
      <c r="A206" s="218"/>
      <c r="B206" s="13"/>
      <c r="C206" s="189" t="s">
        <v>276</v>
      </c>
      <c r="D206" s="190"/>
      <c r="E206" s="190"/>
      <c r="F206" s="191">
        <v>2080</v>
      </c>
      <c r="G206" s="205"/>
      <c r="H206" s="192">
        <v>1429584.0000000002</v>
      </c>
    </row>
    <row r="207" spans="1:8" s="1" customFormat="1" x14ac:dyDescent="0.25">
      <c r="A207" s="219">
        <v>37</v>
      </c>
      <c r="B207" s="193">
        <v>430325</v>
      </c>
      <c r="C207" s="11" t="s">
        <v>277</v>
      </c>
      <c r="D207" s="12" t="s">
        <v>346</v>
      </c>
      <c r="E207" s="11" t="s">
        <v>347</v>
      </c>
      <c r="F207" s="186">
        <v>824</v>
      </c>
      <c r="G207" s="204">
        <v>753.28</v>
      </c>
      <c r="H207" s="187">
        <v>620702.71999999997</v>
      </c>
    </row>
    <row r="208" spans="1:8" s="1" customFormat="1" x14ac:dyDescent="0.25">
      <c r="A208" s="218"/>
      <c r="B208" s="13"/>
      <c r="C208" s="14"/>
      <c r="D208" s="12" t="s">
        <v>368</v>
      </c>
      <c r="E208" s="11" t="s">
        <v>369</v>
      </c>
      <c r="F208" s="186">
        <v>68</v>
      </c>
      <c r="G208" s="204">
        <v>753.28</v>
      </c>
      <c r="H208" s="187">
        <v>51223.040000000001</v>
      </c>
    </row>
    <row r="209" spans="1:8" s="1" customFormat="1" x14ac:dyDescent="0.25">
      <c r="A209" s="218"/>
      <c r="B209" s="13"/>
      <c r="C209" s="14"/>
      <c r="D209" s="12" t="s">
        <v>352</v>
      </c>
      <c r="E209" s="11" t="s">
        <v>353</v>
      </c>
      <c r="F209" s="186">
        <v>670</v>
      </c>
      <c r="G209" s="204">
        <v>753.28</v>
      </c>
      <c r="H209" s="187">
        <v>504697.59999999998</v>
      </c>
    </row>
    <row r="210" spans="1:8" s="1" customFormat="1" x14ac:dyDescent="0.25">
      <c r="A210" s="218"/>
      <c r="B210" s="13"/>
      <c r="C210" s="189" t="s">
        <v>278</v>
      </c>
      <c r="D210" s="190"/>
      <c r="E210" s="190"/>
      <c r="F210" s="191">
        <v>1562</v>
      </c>
      <c r="G210" s="205"/>
      <c r="H210" s="192">
        <v>1176623.3599999999</v>
      </c>
    </row>
    <row r="211" spans="1:8" s="1" customFormat="1" x14ac:dyDescent="0.25">
      <c r="A211" s="219">
        <v>38</v>
      </c>
      <c r="B211" s="193">
        <v>430328</v>
      </c>
      <c r="C211" s="11" t="s">
        <v>279</v>
      </c>
      <c r="D211" s="12" t="s">
        <v>346</v>
      </c>
      <c r="E211" s="11" t="s">
        <v>347</v>
      </c>
      <c r="F211" s="186">
        <v>56</v>
      </c>
      <c r="G211" s="204">
        <v>753.28</v>
      </c>
      <c r="H211" s="187">
        <v>42183.68</v>
      </c>
    </row>
    <row r="212" spans="1:8" s="1" customFormat="1" x14ac:dyDescent="0.25">
      <c r="A212" s="218"/>
      <c r="B212" s="13"/>
      <c r="C212" s="14"/>
      <c r="D212" s="12" t="s">
        <v>348</v>
      </c>
      <c r="E212" s="11" t="s">
        <v>349</v>
      </c>
      <c r="F212" s="186">
        <v>10</v>
      </c>
      <c r="G212" s="204">
        <v>753.28</v>
      </c>
      <c r="H212" s="187">
        <v>7532.7999999999993</v>
      </c>
    </row>
    <row r="213" spans="1:8" s="1" customFormat="1" x14ac:dyDescent="0.25">
      <c r="A213" s="218"/>
      <c r="B213" s="13"/>
      <c r="C213" s="14"/>
      <c r="D213" s="12" t="s">
        <v>350</v>
      </c>
      <c r="E213" s="11" t="s">
        <v>351</v>
      </c>
      <c r="F213" s="186">
        <v>15</v>
      </c>
      <c r="G213" s="204">
        <v>753.28</v>
      </c>
      <c r="H213" s="187">
        <v>11299.199999999999</v>
      </c>
    </row>
    <row r="214" spans="1:8" s="1" customFormat="1" x14ac:dyDescent="0.25">
      <c r="A214" s="218"/>
      <c r="B214" s="13"/>
      <c r="C214" s="14"/>
      <c r="D214" s="12" t="s">
        <v>352</v>
      </c>
      <c r="E214" s="11" t="s">
        <v>353</v>
      </c>
      <c r="F214" s="186">
        <v>23</v>
      </c>
      <c r="G214" s="204">
        <v>753.28</v>
      </c>
      <c r="H214" s="187">
        <v>17325.439999999999</v>
      </c>
    </row>
    <row r="215" spans="1:8" s="1" customFormat="1" x14ac:dyDescent="0.25">
      <c r="A215" s="218"/>
      <c r="B215" s="13"/>
      <c r="C215" s="189" t="s">
        <v>280</v>
      </c>
      <c r="D215" s="190"/>
      <c r="E215" s="190"/>
      <c r="F215" s="191">
        <v>104</v>
      </c>
      <c r="G215" s="205"/>
      <c r="H215" s="192">
        <v>78341.119999999995</v>
      </c>
    </row>
    <row r="216" spans="1:8" s="1" customFormat="1" x14ac:dyDescent="0.25">
      <c r="A216" s="219">
        <v>39</v>
      </c>
      <c r="B216" s="193">
        <v>430331</v>
      </c>
      <c r="C216" s="11" t="s">
        <v>27</v>
      </c>
      <c r="D216" s="12" t="s">
        <v>346</v>
      </c>
      <c r="E216" s="11" t="s">
        <v>347</v>
      </c>
      <c r="F216" s="186">
        <v>142</v>
      </c>
      <c r="G216" s="204">
        <v>687.3</v>
      </c>
      <c r="H216" s="187">
        <v>97596.599999999991</v>
      </c>
    </row>
    <row r="217" spans="1:8" s="1" customFormat="1" x14ac:dyDescent="0.25">
      <c r="A217" s="218"/>
      <c r="B217" s="13"/>
      <c r="C217" s="189" t="s">
        <v>281</v>
      </c>
      <c r="D217" s="190"/>
      <c r="E217" s="190"/>
      <c r="F217" s="191">
        <v>142</v>
      </c>
      <c r="G217" s="205"/>
      <c r="H217" s="192">
        <v>97596.599999999991</v>
      </c>
    </row>
    <row r="218" spans="1:8" s="1" customFormat="1" x14ac:dyDescent="0.25">
      <c r="A218" s="219">
        <v>40</v>
      </c>
      <c r="B218" s="193">
        <v>430333</v>
      </c>
      <c r="C218" s="11" t="s">
        <v>28</v>
      </c>
      <c r="D218" s="12" t="s">
        <v>346</v>
      </c>
      <c r="E218" s="11" t="s">
        <v>347</v>
      </c>
      <c r="F218" s="186">
        <v>9500</v>
      </c>
      <c r="G218" s="204">
        <v>753.28</v>
      </c>
      <c r="H218" s="187">
        <v>7156160</v>
      </c>
    </row>
    <row r="219" spans="1:8" s="1" customFormat="1" x14ac:dyDescent="0.25">
      <c r="A219" s="218"/>
      <c r="B219" s="13"/>
      <c r="C219" s="14"/>
      <c r="D219" s="12" t="s">
        <v>354</v>
      </c>
      <c r="E219" s="11" t="s">
        <v>355</v>
      </c>
      <c r="F219" s="186">
        <v>1120</v>
      </c>
      <c r="G219" s="204">
        <v>753.28</v>
      </c>
      <c r="H219" s="187">
        <v>843673.59999999998</v>
      </c>
    </row>
    <row r="220" spans="1:8" s="1" customFormat="1" ht="24" x14ac:dyDescent="0.25">
      <c r="A220" s="218"/>
      <c r="B220" s="13"/>
      <c r="C220" s="14"/>
      <c r="D220" s="12" t="s">
        <v>356</v>
      </c>
      <c r="E220" s="11" t="s">
        <v>357</v>
      </c>
      <c r="F220" s="186">
        <v>214</v>
      </c>
      <c r="G220" s="204">
        <v>753.28</v>
      </c>
      <c r="H220" s="187">
        <v>161201.91999999998</v>
      </c>
    </row>
    <row r="221" spans="1:8" s="1" customFormat="1" x14ac:dyDescent="0.25">
      <c r="A221" s="218"/>
      <c r="B221" s="13"/>
      <c r="C221" s="14"/>
      <c r="D221" s="12" t="s">
        <v>358</v>
      </c>
      <c r="E221" s="11" t="s">
        <v>359</v>
      </c>
      <c r="F221" s="186">
        <v>1113</v>
      </c>
      <c r="G221" s="204">
        <v>753.28</v>
      </c>
      <c r="H221" s="187">
        <v>838400.64</v>
      </c>
    </row>
    <row r="222" spans="1:8" s="1" customFormat="1" x14ac:dyDescent="0.25">
      <c r="A222" s="218"/>
      <c r="B222" s="13"/>
      <c r="C222" s="14"/>
      <c r="D222" s="12" t="s">
        <v>348</v>
      </c>
      <c r="E222" s="11" t="s">
        <v>349</v>
      </c>
      <c r="F222" s="186">
        <v>2548</v>
      </c>
      <c r="G222" s="204">
        <v>753.28</v>
      </c>
      <c r="H222" s="187">
        <v>1919357.44</v>
      </c>
    </row>
    <row r="223" spans="1:8" s="1" customFormat="1" x14ac:dyDescent="0.25">
      <c r="A223" s="218"/>
      <c r="B223" s="13"/>
      <c r="C223" s="14"/>
      <c r="D223" s="12" t="s">
        <v>350</v>
      </c>
      <c r="E223" s="11" t="s">
        <v>351</v>
      </c>
      <c r="F223" s="186">
        <v>2644</v>
      </c>
      <c r="G223" s="204">
        <v>753.28</v>
      </c>
      <c r="H223" s="187">
        <v>1991672.3199999998</v>
      </c>
    </row>
    <row r="224" spans="1:8" s="1" customFormat="1" x14ac:dyDescent="0.25">
      <c r="A224" s="218"/>
      <c r="B224" s="13"/>
      <c r="C224" s="14"/>
      <c r="D224" s="12" t="s">
        <v>360</v>
      </c>
      <c r="E224" s="11" t="s">
        <v>361</v>
      </c>
      <c r="F224" s="186">
        <v>683</v>
      </c>
      <c r="G224" s="204">
        <v>753.28</v>
      </c>
      <c r="H224" s="187">
        <v>514490.24</v>
      </c>
    </row>
    <row r="225" spans="1:8" s="1" customFormat="1" x14ac:dyDescent="0.25">
      <c r="A225" s="218"/>
      <c r="B225" s="13"/>
      <c r="C225" s="14"/>
      <c r="D225" s="12" t="s">
        <v>362</v>
      </c>
      <c r="E225" s="11" t="s">
        <v>363</v>
      </c>
      <c r="F225" s="186">
        <v>645</v>
      </c>
      <c r="G225" s="204">
        <v>753.28</v>
      </c>
      <c r="H225" s="187">
        <v>485865.6</v>
      </c>
    </row>
    <row r="226" spans="1:8" s="1" customFormat="1" x14ac:dyDescent="0.25">
      <c r="A226" s="218"/>
      <c r="B226" s="13"/>
      <c r="C226" s="14"/>
      <c r="D226" s="12" t="s">
        <v>368</v>
      </c>
      <c r="E226" s="11" t="s">
        <v>369</v>
      </c>
      <c r="F226" s="186">
        <v>2583</v>
      </c>
      <c r="G226" s="204">
        <v>753.28</v>
      </c>
      <c r="H226" s="187">
        <v>1945722.24</v>
      </c>
    </row>
    <row r="227" spans="1:8" s="1" customFormat="1" x14ac:dyDescent="0.25">
      <c r="A227" s="218"/>
      <c r="B227" s="13"/>
      <c r="C227" s="14"/>
      <c r="D227" s="12" t="s">
        <v>370</v>
      </c>
      <c r="E227" s="11" t="s">
        <v>371</v>
      </c>
      <c r="F227" s="186">
        <v>1050</v>
      </c>
      <c r="G227" s="204">
        <v>753.28</v>
      </c>
      <c r="H227" s="187">
        <v>790944</v>
      </c>
    </row>
    <row r="228" spans="1:8" s="1" customFormat="1" x14ac:dyDescent="0.25">
      <c r="A228" s="218"/>
      <c r="B228" s="13"/>
      <c r="C228" s="14"/>
      <c r="D228" s="12" t="s">
        <v>352</v>
      </c>
      <c r="E228" s="11" t="s">
        <v>353</v>
      </c>
      <c r="F228" s="186">
        <v>9425</v>
      </c>
      <c r="G228" s="204">
        <v>753.28</v>
      </c>
      <c r="H228" s="187">
        <v>7099664</v>
      </c>
    </row>
    <row r="229" spans="1:8" s="1" customFormat="1" x14ac:dyDescent="0.25">
      <c r="A229" s="218"/>
      <c r="B229" s="13"/>
      <c r="C229" s="189" t="s">
        <v>282</v>
      </c>
      <c r="D229" s="190"/>
      <c r="E229" s="190"/>
      <c r="F229" s="191">
        <v>31525</v>
      </c>
      <c r="G229" s="205"/>
      <c r="H229" s="192">
        <v>23747152</v>
      </c>
    </row>
    <row r="230" spans="1:8" s="1" customFormat="1" x14ac:dyDescent="0.25">
      <c r="A230" s="219">
        <v>41</v>
      </c>
      <c r="B230" s="193">
        <v>430334</v>
      </c>
      <c r="C230" s="11" t="s">
        <v>283</v>
      </c>
      <c r="D230" s="12" t="s">
        <v>346</v>
      </c>
      <c r="E230" s="11" t="s">
        <v>347</v>
      </c>
      <c r="F230" s="186">
        <v>5280</v>
      </c>
      <c r="G230" s="204">
        <v>753.28</v>
      </c>
      <c r="H230" s="187">
        <v>3977318.3999999999</v>
      </c>
    </row>
    <row r="231" spans="1:8" s="1" customFormat="1" x14ac:dyDescent="0.25">
      <c r="A231" s="218"/>
      <c r="B231" s="13"/>
      <c r="C231" s="14"/>
      <c r="D231" s="12" t="s">
        <v>354</v>
      </c>
      <c r="E231" s="11" t="s">
        <v>355</v>
      </c>
      <c r="F231" s="186">
        <v>25</v>
      </c>
      <c r="G231" s="204">
        <v>753.28</v>
      </c>
      <c r="H231" s="187">
        <v>18832</v>
      </c>
    </row>
    <row r="232" spans="1:8" s="1" customFormat="1" x14ac:dyDescent="0.25">
      <c r="A232" s="218"/>
      <c r="B232" s="13"/>
      <c r="C232" s="189" t="s">
        <v>284</v>
      </c>
      <c r="D232" s="190"/>
      <c r="E232" s="190"/>
      <c r="F232" s="191">
        <v>5305</v>
      </c>
      <c r="G232" s="205"/>
      <c r="H232" s="192">
        <v>3996150.4</v>
      </c>
    </row>
    <row r="233" spans="1:8" s="1" customFormat="1" x14ac:dyDescent="0.25">
      <c r="A233" s="219">
        <v>42</v>
      </c>
      <c r="B233" s="193">
        <v>430336</v>
      </c>
      <c r="C233" s="11" t="s">
        <v>285</v>
      </c>
      <c r="D233" s="12" t="s">
        <v>346</v>
      </c>
      <c r="E233" s="11" t="s">
        <v>347</v>
      </c>
      <c r="F233" s="186">
        <v>85</v>
      </c>
      <c r="G233" s="204">
        <v>753.28</v>
      </c>
      <c r="H233" s="187">
        <v>64028.799999999996</v>
      </c>
    </row>
    <row r="234" spans="1:8" s="1" customFormat="1" x14ac:dyDescent="0.25">
      <c r="A234" s="218"/>
      <c r="B234" s="13"/>
      <c r="C234" s="189" t="s">
        <v>286</v>
      </c>
      <c r="D234" s="190"/>
      <c r="E234" s="190"/>
      <c r="F234" s="191">
        <v>85</v>
      </c>
      <c r="G234" s="205"/>
      <c r="H234" s="192">
        <v>64028.799999999996</v>
      </c>
    </row>
    <row r="235" spans="1:8" s="1" customFormat="1" x14ac:dyDescent="0.25">
      <c r="A235" s="219">
        <v>43</v>
      </c>
      <c r="B235" s="193">
        <v>430350</v>
      </c>
      <c r="C235" s="11" t="s">
        <v>29</v>
      </c>
      <c r="D235" s="12" t="s">
        <v>346</v>
      </c>
      <c r="E235" s="11" t="s">
        <v>347</v>
      </c>
      <c r="F235" s="186">
        <v>2893</v>
      </c>
      <c r="G235" s="204">
        <v>753.28</v>
      </c>
      <c r="H235" s="187">
        <v>2179239.04</v>
      </c>
    </row>
    <row r="236" spans="1:8" s="1" customFormat="1" x14ac:dyDescent="0.25">
      <c r="A236" s="218"/>
      <c r="B236" s="13"/>
      <c r="C236" s="14"/>
      <c r="D236" s="12" t="s">
        <v>354</v>
      </c>
      <c r="E236" s="11" t="s">
        <v>355</v>
      </c>
      <c r="F236" s="186">
        <v>56</v>
      </c>
      <c r="G236" s="204">
        <v>753.28</v>
      </c>
      <c r="H236" s="187">
        <v>42183.68</v>
      </c>
    </row>
    <row r="237" spans="1:8" s="1" customFormat="1" x14ac:dyDescent="0.25">
      <c r="A237" s="218"/>
      <c r="B237" s="13"/>
      <c r="C237" s="14"/>
      <c r="D237" s="12" t="s">
        <v>358</v>
      </c>
      <c r="E237" s="11" t="s">
        <v>359</v>
      </c>
      <c r="F237" s="186">
        <v>42</v>
      </c>
      <c r="G237" s="204">
        <v>753.28</v>
      </c>
      <c r="H237" s="187">
        <v>31637.759999999998</v>
      </c>
    </row>
    <row r="238" spans="1:8" s="1" customFormat="1" x14ac:dyDescent="0.25">
      <c r="A238" s="218"/>
      <c r="B238" s="13"/>
      <c r="C238" s="14"/>
      <c r="D238" s="12" t="s">
        <v>348</v>
      </c>
      <c r="E238" s="11" t="s">
        <v>349</v>
      </c>
      <c r="F238" s="186">
        <v>408</v>
      </c>
      <c r="G238" s="204">
        <v>753.28</v>
      </c>
      <c r="H238" s="187">
        <v>307338.23999999999</v>
      </c>
    </row>
    <row r="239" spans="1:8" s="1" customFormat="1" x14ac:dyDescent="0.25">
      <c r="A239" s="218"/>
      <c r="B239" s="13"/>
      <c r="C239" s="14"/>
      <c r="D239" s="12" t="s">
        <v>350</v>
      </c>
      <c r="E239" s="11" t="s">
        <v>351</v>
      </c>
      <c r="F239" s="186">
        <v>991</v>
      </c>
      <c r="G239" s="204">
        <v>753.28</v>
      </c>
      <c r="H239" s="187">
        <v>746500.48</v>
      </c>
    </row>
    <row r="240" spans="1:8" s="1" customFormat="1" x14ac:dyDescent="0.25">
      <c r="A240" s="218"/>
      <c r="B240" s="13"/>
      <c r="C240" s="14"/>
      <c r="D240" s="12" t="s">
        <v>360</v>
      </c>
      <c r="E240" s="11" t="s">
        <v>361</v>
      </c>
      <c r="F240" s="186">
        <v>43</v>
      </c>
      <c r="G240" s="204">
        <v>753.28</v>
      </c>
      <c r="H240" s="187">
        <v>32391.039999999997</v>
      </c>
    </row>
    <row r="241" spans="1:8" s="1" customFormat="1" x14ac:dyDescent="0.25">
      <c r="A241" s="218"/>
      <c r="B241" s="13"/>
      <c r="C241" s="14"/>
      <c r="D241" s="12" t="s">
        <v>362</v>
      </c>
      <c r="E241" s="11" t="s">
        <v>363</v>
      </c>
      <c r="F241" s="186">
        <v>25</v>
      </c>
      <c r="G241" s="204">
        <v>753.28</v>
      </c>
      <c r="H241" s="187">
        <v>18832</v>
      </c>
    </row>
    <row r="242" spans="1:8" s="1" customFormat="1" x14ac:dyDescent="0.25">
      <c r="A242" s="218"/>
      <c r="B242" s="13"/>
      <c r="C242" s="14"/>
      <c r="D242" s="12" t="s">
        <v>368</v>
      </c>
      <c r="E242" s="11" t="s">
        <v>369</v>
      </c>
      <c r="F242" s="186">
        <v>51</v>
      </c>
      <c r="G242" s="204">
        <v>753.28</v>
      </c>
      <c r="H242" s="187">
        <v>38417.279999999999</v>
      </c>
    </row>
    <row r="243" spans="1:8" s="1" customFormat="1" x14ac:dyDescent="0.25">
      <c r="A243" s="218"/>
      <c r="B243" s="13"/>
      <c r="C243" s="14"/>
      <c r="D243" s="12" t="s">
        <v>370</v>
      </c>
      <c r="E243" s="11" t="s">
        <v>371</v>
      </c>
      <c r="F243" s="186">
        <v>26</v>
      </c>
      <c r="G243" s="204">
        <v>753.28</v>
      </c>
      <c r="H243" s="187">
        <v>19585.28</v>
      </c>
    </row>
    <row r="244" spans="1:8" s="1" customFormat="1" x14ac:dyDescent="0.25">
      <c r="A244" s="218"/>
      <c r="B244" s="13"/>
      <c r="C244" s="14"/>
      <c r="D244" s="12" t="s">
        <v>352</v>
      </c>
      <c r="E244" s="11" t="s">
        <v>353</v>
      </c>
      <c r="F244" s="186">
        <v>1715</v>
      </c>
      <c r="G244" s="204">
        <v>753.28</v>
      </c>
      <c r="H244" s="187">
        <v>1291875.2</v>
      </c>
    </row>
    <row r="245" spans="1:8" s="1" customFormat="1" x14ac:dyDescent="0.25">
      <c r="A245" s="218"/>
      <c r="B245" s="13"/>
      <c r="C245" s="189" t="s">
        <v>287</v>
      </c>
      <c r="D245" s="190"/>
      <c r="E245" s="190"/>
      <c r="F245" s="191">
        <v>6250</v>
      </c>
      <c r="G245" s="205"/>
      <c r="H245" s="192">
        <v>4707999.9999999991</v>
      </c>
    </row>
    <row r="246" spans="1:8" s="1" customFormat="1" x14ac:dyDescent="0.25">
      <c r="A246" s="219">
        <v>44</v>
      </c>
      <c r="B246" s="193">
        <v>430367</v>
      </c>
      <c r="C246" s="11" t="s">
        <v>400</v>
      </c>
      <c r="D246" s="12" t="s">
        <v>346</v>
      </c>
      <c r="E246" s="11" t="s">
        <v>347</v>
      </c>
      <c r="F246" s="186">
        <v>940</v>
      </c>
      <c r="G246" s="204">
        <v>753.28</v>
      </c>
      <c r="H246" s="187">
        <v>708083.19999999995</v>
      </c>
    </row>
    <row r="247" spans="1:8" s="1" customFormat="1" x14ac:dyDescent="0.25">
      <c r="A247" s="218"/>
      <c r="B247" s="13"/>
      <c r="C247" s="14"/>
      <c r="D247" s="12" t="s">
        <v>348</v>
      </c>
      <c r="E247" s="11" t="s">
        <v>349</v>
      </c>
      <c r="F247" s="186">
        <v>120</v>
      </c>
      <c r="G247" s="204">
        <v>753.28</v>
      </c>
      <c r="H247" s="187">
        <v>90393.599999999991</v>
      </c>
    </row>
    <row r="248" spans="1:8" s="1" customFormat="1" x14ac:dyDescent="0.25">
      <c r="A248" s="218"/>
      <c r="B248" s="13"/>
      <c r="C248" s="14"/>
      <c r="D248" s="12" t="s">
        <v>350</v>
      </c>
      <c r="E248" s="11" t="s">
        <v>351</v>
      </c>
      <c r="F248" s="186">
        <v>205</v>
      </c>
      <c r="G248" s="204">
        <v>753.28</v>
      </c>
      <c r="H248" s="187">
        <v>154422.39999999999</v>
      </c>
    </row>
    <row r="249" spans="1:8" s="1" customFormat="1" x14ac:dyDescent="0.25">
      <c r="A249" s="218"/>
      <c r="B249" s="13"/>
      <c r="C249" s="14"/>
      <c r="D249" s="12" t="s">
        <v>352</v>
      </c>
      <c r="E249" s="11" t="s">
        <v>353</v>
      </c>
      <c r="F249" s="186">
        <v>1282</v>
      </c>
      <c r="G249" s="204">
        <v>753.28</v>
      </c>
      <c r="H249" s="187">
        <v>965704.96</v>
      </c>
    </row>
    <row r="250" spans="1:8" s="1" customFormat="1" x14ac:dyDescent="0.25">
      <c r="A250" s="218"/>
      <c r="B250" s="13"/>
      <c r="C250" s="189" t="s">
        <v>401</v>
      </c>
      <c r="D250" s="190"/>
      <c r="E250" s="190"/>
      <c r="F250" s="191">
        <v>2547</v>
      </c>
      <c r="G250" s="205"/>
      <c r="H250" s="192">
        <v>1918604.16</v>
      </c>
    </row>
    <row r="251" spans="1:8" s="1" customFormat="1" x14ac:dyDescent="0.25">
      <c r="A251" s="219">
        <v>45</v>
      </c>
      <c r="B251" s="193">
        <v>430378</v>
      </c>
      <c r="C251" s="11" t="s">
        <v>288</v>
      </c>
      <c r="D251" s="12" t="s">
        <v>346</v>
      </c>
      <c r="E251" s="11" t="s">
        <v>347</v>
      </c>
      <c r="F251" s="186">
        <v>6950</v>
      </c>
      <c r="G251" s="204">
        <v>753.28</v>
      </c>
      <c r="H251" s="187">
        <v>5235296</v>
      </c>
    </row>
    <row r="252" spans="1:8" s="1" customFormat="1" x14ac:dyDescent="0.25">
      <c r="A252" s="218"/>
      <c r="B252" s="13"/>
      <c r="C252" s="189" t="s">
        <v>289</v>
      </c>
      <c r="D252" s="190"/>
      <c r="E252" s="190"/>
      <c r="F252" s="191">
        <v>6950</v>
      </c>
      <c r="G252" s="205"/>
      <c r="H252" s="192">
        <v>5235296</v>
      </c>
    </row>
    <row r="253" spans="1:8" s="1" customFormat="1" x14ac:dyDescent="0.25">
      <c r="A253" s="217">
        <v>46</v>
      </c>
      <c r="B253" s="193">
        <v>430386</v>
      </c>
      <c r="C253" s="11" t="s">
        <v>30</v>
      </c>
      <c r="D253" s="12" t="s">
        <v>346</v>
      </c>
      <c r="E253" s="11" t="s">
        <v>347</v>
      </c>
      <c r="F253" s="186">
        <v>3269</v>
      </c>
      <c r="G253" s="204">
        <v>753.28</v>
      </c>
      <c r="H253" s="187">
        <v>2462472.3199999998</v>
      </c>
    </row>
    <row r="254" spans="1:8" s="1" customFormat="1" x14ac:dyDescent="0.25">
      <c r="A254" s="218"/>
      <c r="B254" s="13"/>
      <c r="C254" s="14"/>
      <c r="D254" s="12" t="s">
        <v>354</v>
      </c>
      <c r="E254" s="11" t="s">
        <v>355</v>
      </c>
      <c r="F254" s="186">
        <v>23</v>
      </c>
      <c r="G254" s="204">
        <v>753.28</v>
      </c>
      <c r="H254" s="187">
        <v>17325.439999999999</v>
      </c>
    </row>
    <row r="255" spans="1:8" s="1" customFormat="1" x14ac:dyDescent="0.25">
      <c r="A255" s="218"/>
      <c r="B255" s="13"/>
      <c r="C255" s="14"/>
      <c r="D255" s="12" t="s">
        <v>358</v>
      </c>
      <c r="E255" s="11" t="s">
        <v>359</v>
      </c>
      <c r="F255" s="186">
        <v>30</v>
      </c>
      <c r="G255" s="204">
        <v>753.28</v>
      </c>
      <c r="H255" s="187">
        <v>22598.399999999998</v>
      </c>
    </row>
    <row r="256" spans="1:8" s="1" customFormat="1" x14ac:dyDescent="0.25">
      <c r="A256" s="218"/>
      <c r="B256" s="13"/>
      <c r="C256" s="14"/>
      <c r="D256" s="12" t="s">
        <v>348</v>
      </c>
      <c r="E256" s="11" t="s">
        <v>349</v>
      </c>
      <c r="F256" s="186">
        <v>320</v>
      </c>
      <c r="G256" s="204">
        <v>753.28</v>
      </c>
      <c r="H256" s="187">
        <v>241049.59999999998</v>
      </c>
    </row>
    <row r="257" spans="1:8" s="1" customFormat="1" x14ac:dyDescent="0.25">
      <c r="A257" s="218"/>
      <c r="B257" s="13"/>
      <c r="C257" s="14"/>
      <c r="D257" s="12" t="s">
        <v>350</v>
      </c>
      <c r="E257" s="11" t="s">
        <v>351</v>
      </c>
      <c r="F257" s="186">
        <v>852</v>
      </c>
      <c r="G257" s="204">
        <v>753.28</v>
      </c>
      <c r="H257" s="187">
        <v>641794.55999999994</v>
      </c>
    </row>
    <row r="258" spans="1:8" s="1" customFormat="1" ht="24" x14ac:dyDescent="0.25">
      <c r="A258" s="218"/>
      <c r="B258" s="13"/>
      <c r="C258" s="14"/>
      <c r="D258" s="12" t="s">
        <v>364</v>
      </c>
      <c r="E258" s="11" t="s">
        <v>365</v>
      </c>
      <c r="F258" s="186">
        <v>1250</v>
      </c>
      <c r="G258" s="204">
        <v>753.28</v>
      </c>
      <c r="H258" s="187">
        <v>941600</v>
      </c>
    </row>
    <row r="259" spans="1:8" s="1" customFormat="1" x14ac:dyDescent="0.25">
      <c r="A259" s="218"/>
      <c r="B259" s="13"/>
      <c r="C259" s="14"/>
      <c r="D259" s="12" t="s">
        <v>368</v>
      </c>
      <c r="E259" s="11" t="s">
        <v>369</v>
      </c>
      <c r="F259" s="186">
        <v>20</v>
      </c>
      <c r="G259" s="204">
        <v>753.28</v>
      </c>
      <c r="H259" s="187">
        <v>15065.599999999999</v>
      </c>
    </row>
    <row r="260" spans="1:8" x14ac:dyDescent="0.25">
      <c r="A260" s="218"/>
      <c r="B260" s="13"/>
      <c r="C260" s="14"/>
      <c r="D260" s="12" t="s">
        <v>370</v>
      </c>
      <c r="E260" s="11" t="s">
        <v>371</v>
      </c>
      <c r="F260" s="186">
        <v>5</v>
      </c>
      <c r="G260" s="204">
        <v>753.28</v>
      </c>
      <c r="H260" s="187">
        <v>3766.3999999999996</v>
      </c>
    </row>
    <row r="261" spans="1:8" x14ac:dyDescent="0.25">
      <c r="A261" s="218"/>
      <c r="B261" s="13"/>
      <c r="C261" s="14"/>
      <c r="D261" s="12" t="s">
        <v>352</v>
      </c>
      <c r="E261" s="11" t="s">
        <v>353</v>
      </c>
      <c r="F261" s="186">
        <v>1745</v>
      </c>
      <c r="G261" s="204">
        <v>753.28</v>
      </c>
      <c r="H261" s="187">
        <v>1314473.5999999999</v>
      </c>
    </row>
    <row r="262" spans="1:8" x14ac:dyDescent="0.25">
      <c r="A262" s="218"/>
      <c r="B262" s="13"/>
      <c r="C262" s="189" t="s">
        <v>31</v>
      </c>
      <c r="D262" s="190"/>
      <c r="E262" s="190"/>
      <c r="F262" s="191">
        <v>7514</v>
      </c>
      <c r="G262" s="205"/>
      <c r="H262" s="192">
        <v>5660145.9199999999</v>
      </c>
    </row>
    <row r="263" spans="1:8" x14ac:dyDescent="0.25">
      <c r="A263" s="17" t="s">
        <v>402</v>
      </c>
      <c r="B263" s="196"/>
      <c r="C263" s="196"/>
      <c r="D263" s="196"/>
      <c r="E263" s="196"/>
      <c r="F263" s="197">
        <v>114740</v>
      </c>
      <c r="G263" s="206"/>
      <c r="H263" s="198">
        <v>91150560.040000036</v>
      </c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4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42"/>
  <sheetViews>
    <sheetView zoomScaleNormal="100" workbookViewId="0">
      <selection activeCell="F6" sqref="F6"/>
    </sheetView>
  </sheetViews>
  <sheetFormatPr defaultRowHeight="12" x14ac:dyDescent="0.25"/>
  <cols>
    <col min="1" max="1" width="6.42578125" style="1" customWidth="1"/>
    <col min="2" max="2" width="10.28515625" style="1" bestFit="1" customWidth="1"/>
    <col min="3" max="3" width="56.28515625" style="2" customWidth="1"/>
    <col min="4" max="4" width="15" style="1" bestFit="1" customWidth="1"/>
    <col min="5" max="5" width="44.85546875" style="199" customWidth="1"/>
    <col min="6" max="6" width="16.42578125" style="167" customWidth="1"/>
    <col min="7" max="7" width="15.42578125" style="168" customWidth="1"/>
    <col min="8" max="8" width="15" style="168" customWidth="1"/>
    <col min="9" max="46" width="13.85546875" style="1" customWidth="1"/>
    <col min="47" max="48" width="13.85546875" style="6" customWidth="1"/>
    <col min="49" max="16384" width="9.140625" style="6"/>
  </cols>
  <sheetData>
    <row r="1" spans="1:46" x14ac:dyDescent="0.25">
      <c r="F1" s="220" t="s">
        <v>403</v>
      </c>
      <c r="G1" s="4"/>
    </row>
    <row r="2" spans="1:46" ht="27.75" customHeight="1" x14ac:dyDescent="0.25">
      <c r="F2" s="221" t="s">
        <v>0</v>
      </c>
      <c r="G2" s="166"/>
    </row>
    <row r="3" spans="1:46" x14ac:dyDescent="0.25">
      <c r="F3" s="184" t="s">
        <v>1</v>
      </c>
      <c r="G3" s="4"/>
    </row>
    <row r="4" spans="1:46" x14ac:dyDescent="0.25">
      <c r="F4" s="184" t="s">
        <v>2</v>
      </c>
      <c r="G4" s="4"/>
    </row>
    <row r="5" spans="1:46" x14ac:dyDescent="0.25">
      <c r="F5" s="184" t="s">
        <v>3</v>
      </c>
      <c r="G5" s="4"/>
    </row>
    <row r="6" spans="1:46" x14ac:dyDescent="0.25">
      <c r="F6" s="184" t="s">
        <v>159</v>
      </c>
      <c r="G6" s="4"/>
    </row>
    <row r="8" spans="1:46" ht="13.5" customHeight="1" x14ac:dyDescent="0.25">
      <c r="F8" s="7" t="s">
        <v>403</v>
      </c>
      <c r="G8" s="7"/>
      <c r="H8" s="5"/>
      <c r="K8" s="222"/>
      <c r="L8" s="222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170"/>
      <c r="AN8" s="170"/>
      <c r="AO8" s="170"/>
      <c r="AP8" s="170"/>
      <c r="AQ8" s="170"/>
      <c r="AR8" s="170"/>
      <c r="AS8" s="170"/>
      <c r="AT8" s="170"/>
    </row>
    <row r="9" spans="1:46" ht="30" customHeight="1" x14ac:dyDescent="0.25">
      <c r="F9" s="8" t="s">
        <v>0</v>
      </c>
      <c r="G9" s="8"/>
      <c r="H9" s="5"/>
      <c r="K9" s="222"/>
      <c r="L9" s="222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0"/>
      <c r="AT9" s="170"/>
    </row>
    <row r="10" spans="1:46" x14ac:dyDescent="0.25">
      <c r="F10" s="184" t="s">
        <v>1</v>
      </c>
      <c r="G10" s="7"/>
      <c r="H10" s="5"/>
      <c r="K10" s="222"/>
      <c r="L10" s="222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</row>
    <row r="11" spans="1:46" x14ac:dyDescent="0.25">
      <c r="F11" s="184" t="s">
        <v>2</v>
      </c>
      <c r="G11" s="7"/>
      <c r="H11" s="5"/>
      <c r="K11" s="222"/>
      <c r="L11" s="222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</row>
    <row r="12" spans="1:46" x14ac:dyDescent="0.25">
      <c r="F12" s="184" t="s">
        <v>3</v>
      </c>
      <c r="G12" s="7"/>
      <c r="H12" s="5"/>
      <c r="K12" s="222"/>
      <c r="L12" s="222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0"/>
      <c r="AR12" s="170"/>
      <c r="AS12" s="170"/>
      <c r="AT12" s="170"/>
    </row>
    <row r="13" spans="1:46" x14ac:dyDescent="0.25">
      <c r="F13" s="184" t="str">
        <f>'КТ 2026'!F13</f>
        <v>от 29.12.2025 № 18/13</v>
      </c>
      <c r="G13" s="223"/>
      <c r="H13" s="224"/>
      <c r="K13" s="222"/>
      <c r="L13" s="222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</row>
    <row r="14" spans="1:46" x14ac:dyDescent="0.25"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</row>
    <row r="15" spans="1:46" ht="17.25" customHeight="1" x14ac:dyDescent="0.25">
      <c r="A15" s="265" t="s">
        <v>404</v>
      </c>
      <c r="B15" s="265"/>
      <c r="C15" s="265"/>
      <c r="D15" s="265"/>
      <c r="E15" s="265"/>
      <c r="F15" s="265"/>
      <c r="G15" s="265"/>
      <c r="H15" s="265"/>
      <c r="I15" s="215"/>
      <c r="J15" s="215"/>
      <c r="K15" s="169"/>
      <c r="L15" s="169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  <c r="AT15" s="170"/>
    </row>
    <row r="16" spans="1:46" x14ac:dyDescent="0.25">
      <c r="B16" s="169"/>
      <c r="C16" s="170"/>
      <c r="D16" s="170"/>
      <c r="E16" s="169"/>
      <c r="F16" s="171"/>
      <c r="G16" s="172"/>
      <c r="H16" s="172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170"/>
      <c r="AR16" s="170"/>
      <c r="AS16" s="170"/>
      <c r="AT16" s="170"/>
    </row>
    <row r="17" spans="1:8" ht="24" x14ac:dyDescent="0.25">
      <c r="A17" s="21" t="s">
        <v>5</v>
      </c>
      <c r="B17" s="21" t="s">
        <v>162</v>
      </c>
      <c r="C17" s="21" t="s">
        <v>6</v>
      </c>
      <c r="D17" s="21" t="s">
        <v>163</v>
      </c>
      <c r="E17" s="21" t="s">
        <v>164</v>
      </c>
      <c r="F17" s="225" t="s">
        <v>165</v>
      </c>
      <c r="G17" s="226" t="s">
        <v>32</v>
      </c>
      <c r="H17" s="226" t="s">
        <v>7</v>
      </c>
    </row>
    <row r="18" spans="1:8" s="1" customFormat="1" x14ac:dyDescent="0.25">
      <c r="A18" s="227">
        <v>1</v>
      </c>
      <c r="B18" s="178">
        <v>430002</v>
      </c>
      <c r="C18" s="179" t="s">
        <v>8</v>
      </c>
      <c r="D18" s="180" t="s">
        <v>405</v>
      </c>
      <c r="E18" s="179" t="s">
        <v>406</v>
      </c>
      <c r="F18" s="181">
        <v>955</v>
      </c>
      <c r="G18" s="203">
        <v>1405.46</v>
      </c>
      <c r="H18" s="183">
        <v>1342214.3</v>
      </c>
    </row>
    <row r="19" spans="1:8" s="1" customFormat="1" x14ac:dyDescent="0.25">
      <c r="A19" s="228"/>
      <c r="B19" s="13"/>
      <c r="C19" s="14"/>
      <c r="D19" s="12" t="s">
        <v>407</v>
      </c>
      <c r="E19" s="11" t="s">
        <v>408</v>
      </c>
      <c r="F19" s="186">
        <v>260</v>
      </c>
      <c r="G19" s="204">
        <v>1077.6099999999999</v>
      </c>
      <c r="H19" s="187">
        <v>280178.59999999998</v>
      </c>
    </row>
    <row r="20" spans="1:8" s="1" customFormat="1" x14ac:dyDescent="0.25">
      <c r="A20" s="228"/>
      <c r="B20" s="13"/>
      <c r="C20" s="14"/>
      <c r="D20" s="12" t="s">
        <v>409</v>
      </c>
      <c r="E20" s="11" t="s">
        <v>410</v>
      </c>
      <c r="F20" s="186">
        <v>318</v>
      </c>
      <c r="G20" s="204">
        <v>1420.64</v>
      </c>
      <c r="H20" s="187">
        <v>451763.52</v>
      </c>
    </row>
    <row r="21" spans="1:8" s="1" customFormat="1" x14ac:dyDescent="0.25">
      <c r="A21" s="228"/>
      <c r="B21" s="13"/>
      <c r="C21" s="14"/>
      <c r="D21" s="12" t="s">
        <v>411</v>
      </c>
      <c r="E21" s="11" t="s">
        <v>412</v>
      </c>
      <c r="F21" s="186">
        <v>180</v>
      </c>
      <c r="G21" s="204">
        <v>2276.66</v>
      </c>
      <c r="H21" s="187">
        <v>409798.8</v>
      </c>
    </row>
    <row r="22" spans="1:8" s="1" customFormat="1" x14ac:dyDescent="0.25">
      <c r="A22" s="228"/>
      <c r="B22" s="13"/>
      <c r="C22" s="14"/>
      <c r="D22" s="12" t="s">
        <v>413</v>
      </c>
      <c r="E22" s="11" t="s">
        <v>414</v>
      </c>
      <c r="F22" s="186">
        <v>5</v>
      </c>
      <c r="G22" s="204">
        <v>2760.35</v>
      </c>
      <c r="H22" s="187">
        <v>13801.75</v>
      </c>
    </row>
    <row r="23" spans="1:8" s="1" customFormat="1" x14ac:dyDescent="0.25">
      <c r="A23" s="229"/>
      <c r="B23" s="13"/>
      <c r="C23" s="189" t="s">
        <v>178</v>
      </c>
      <c r="D23" s="190"/>
      <c r="E23" s="190"/>
      <c r="F23" s="191">
        <v>1718</v>
      </c>
      <c r="G23" s="205"/>
      <c r="H23" s="192">
        <v>2497756.9699999997</v>
      </c>
    </row>
    <row r="24" spans="1:8" s="1" customFormat="1" x14ac:dyDescent="0.25">
      <c r="A24" s="227">
        <v>2</v>
      </c>
      <c r="B24" s="193">
        <v>430004</v>
      </c>
      <c r="C24" s="11" t="s">
        <v>9</v>
      </c>
      <c r="D24" s="12" t="s">
        <v>405</v>
      </c>
      <c r="E24" s="11" t="s">
        <v>406</v>
      </c>
      <c r="F24" s="186">
        <v>387</v>
      </c>
      <c r="G24" s="204">
        <v>1405.46</v>
      </c>
      <c r="H24" s="187">
        <v>543913.02</v>
      </c>
    </row>
    <row r="25" spans="1:8" s="1" customFormat="1" x14ac:dyDescent="0.25">
      <c r="A25" s="228"/>
      <c r="B25" s="13"/>
      <c r="C25" s="14"/>
      <c r="D25" s="12" t="s">
        <v>409</v>
      </c>
      <c r="E25" s="11" t="s">
        <v>410</v>
      </c>
      <c r="F25" s="186">
        <v>87</v>
      </c>
      <c r="G25" s="204">
        <v>1420.64</v>
      </c>
      <c r="H25" s="187">
        <v>123595.68000000001</v>
      </c>
    </row>
    <row r="26" spans="1:8" s="1" customFormat="1" x14ac:dyDescent="0.25">
      <c r="A26" s="229"/>
      <c r="B26" s="13"/>
      <c r="C26" s="189" t="s">
        <v>189</v>
      </c>
      <c r="D26" s="190"/>
      <c r="E26" s="190"/>
      <c r="F26" s="191">
        <v>474</v>
      </c>
      <c r="G26" s="205"/>
      <c r="H26" s="192">
        <v>667508.70000000007</v>
      </c>
    </row>
    <row r="27" spans="1:8" s="1" customFormat="1" x14ac:dyDescent="0.25">
      <c r="A27" s="227">
        <v>3</v>
      </c>
      <c r="B27" s="193">
        <v>430014</v>
      </c>
      <c r="C27" s="11" t="s">
        <v>202</v>
      </c>
      <c r="D27" s="12" t="s">
        <v>405</v>
      </c>
      <c r="E27" s="11" t="s">
        <v>406</v>
      </c>
      <c r="F27" s="186">
        <v>627</v>
      </c>
      <c r="G27" s="204">
        <v>1405.46</v>
      </c>
      <c r="H27" s="187">
        <v>881223.42</v>
      </c>
    </row>
    <row r="28" spans="1:8" s="1" customFormat="1" x14ac:dyDescent="0.25">
      <c r="A28" s="228"/>
      <c r="B28" s="13"/>
      <c r="C28" s="14"/>
      <c r="D28" s="12" t="s">
        <v>407</v>
      </c>
      <c r="E28" s="11" t="s">
        <v>408</v>
      </c>
      <c r="F28" s="186">
        <v>60</v>
      </c>
      <c r="G28" s="204">
        <v>1077.6099999999999</v>
      </c>
      <c r="H28" s="187">
        <v>64656.599999999991</v>
      </c>
    </row>
    <row r="29" spans="1:8" s="1" customFormat="1" x14ac:dyDescent="0.25">
      <c r="A29" s="228"/>
      <c r="B29" s="13"/>
      <c r="C29" s="14"/>
      <c r="D29" s="12" t="s">
        <v>409</v>
      </c>
      <c r="E29" s="11" t="s">
        <v>410</v>
      </c>
      <c r="F29" s="186">
        <v>201</v>
      </c>
      <c r="G29" s="204">
        <v>1420.64</v>
      </c>
      <c r="H29" s="187">
        <v>285548.64</v>
      </c>
    </row>
    <row r="30" spans="1:8" s="1" customFormat="1" x14ac:dyDescent="0.25">
      <c r="A30" s="228"/>
      <c r="B30" s="13"/>
      <c r="C30" s="14"/>
      <c r="D30" s="12" t="s">
        <v>415</v>
      </c>
      <c r="E30" s="11" t="s">
        <v>416</v>
      </c>
      <c r="F30" s="186">
        <v>10</v>
      </c>
      <c r="G30" s="204">
        <v>1390.28</v>
      </c>
      <c r="H30" s="187">
        <v>13902.8</v>
      </c>
    </row>
    <row r="31" spans="1:8" s="1" customFormat="1" x14ac:dyDescent="0.25">
      <c r="A31" s="229"/>
      <c r="B31" s="13"/>
      <c r="C31" s="189" t="s">
        <v>205</v>
      </c>
      <c r="D31" s="190"/>
      <c r="E31" s="190"/>
      <c r="F31" s="191">
        <v>898</v>
      </c>
      <c r="G31" s="205"/>
      <c r="H31" s="192">
        <v>1245331.4600000002</v>
      </c>
    </row>
    <row r="32" spans="1:8" s="1" customFormat="1" x14ac:dyDescent="0.25">
      <c r="A32" s="228">
        <v>4</v>
      </c>
      <c r="B32" s="193">
        <v>430037</v>
      </c>
      <c r="C32" s="11" t="s">
        <v>12</v>
      </c>
      <c r="D32" s="12" t="s">
        <v>405</v>
      </c>
      <c r="E32" s="11" t="s">
        <v>406</v>
      </c>
      <c r="F32" s="186">
        <v>2196</v>
      </c>
      <c r="G32" s="204">
        <v>1405.46</v>
      </c>
      <c r="H32" s="187">
        <v>3086390.16</v>
      </c>
    </row>
    <row r="33" spans="1:8" s="1" customFormat="1" x14ac:dyDescent="0.25">
      <c r="A33" s="228"/>
      <c r="B33" s="13"/>
      <c r="C33" s="14"/>
      <c r="D33" s="12" t="s">
        <v>407</v>
      </c>
      <c r="E33" s="11" t="s">
        <v>408</v>
      </c>
      <c r="F33" s="186">
        <v>137</v>
      </c>
      <c r="G33" s="204">
        <v>1077.6099999999999</v>
      </c>
      <c r="H33" s="187">
        <v>147632.56999999998</v>
      </c>
    </row>
    <row r="34" spans="1:8" s="1" customFormat="1" x14ac:dyDescent="0.25">
      <c r="A34" s="228"/>
      <c r="B34" s="13"/>
      <c r="C34" s="14"/>
      <c r="D34" s="12" t="s">
        <v>417</v>
      </c>
      <c r="E34" s="11" t="s">
        <v>418</v>
      </c>
      <c r="F34" s="186">
        <v>7</v>
      </c>
      <c r="G34" s="204">
        <v>1406.97</v>
      </c>
      <c r="H34" s="187">
        <v>9848.7900000000009</v>
      </c>
    </row>
    <row r="35" spans="1:8" s="1" customFormat="1" x14ac:dyDescent="0.25">
      <c r="A35" s="228"/>
      <c r="B35" s="13"/>
      <c r="C35" s="14"/>
      <c r="D35" s="12" t="s">
        <v>419</v>
      </c>
      <c r="E35" s="11" t="s">
        <v>420</v>
      </c>
      <c r="F35" s="186">
        <v>15</v>
      </c>
      <c r="G35" s="204">
        <v>669.34</v>
      </c>
      <c r="H35" s="187">
        <v>10040.1</v>
      </c>
    </row>
    <row r="36" spans="1:8" s="1" customFormat="1" x14ac:dyDescent="0.25">
      <c r="A36" s="228"/>
      <c r="B36" s="13"/>
      <c r="C36" s="14"/>
      <c r="D36" s="12" t="s">
        <v>421</v>
      </c>
      <c r="E36" s="11" t="s">
        <v>422</v>
      </c>
      <c r="F36" s="186">
        <v>187</v>
      </c>
      <c r="G36" s="204">
        <v>669.34</v>
      </c>
      <c r="H36" s="187">
        <v>125166.58</v>
      </c>
    </row>
    <row r="37" spans="1:8" s="1" customFormat="1" x14ac:dyDescent="0.25">
      <c r="A37" s="228"/>
      <c r="B37" s="13"/>
      <c r="C37" s="14"/>
      <c r="D37" s="12" t="s">
        <v>423</v>
      </c>
      <c r="E37" s="11" t="s">
        <v>424</v>
      </c>
      <c r="F37" s="186">
        <v>123</v>
      </c>
      <c r="G37" s="204">
        <v>669.34</v>
      </c>
      <c r="H37" s="187">
        <v>82328.820000000007</v>
      </c>
    </row>
    <row r="38" spans="1:8" s="1" customFormat="1" ht="24" x14ac:dyDescent="0.25">
      <c r="A38" s="228"/>
      <c r="B38" s="13"/>
      <c r="C38" s="14"/>
      <c r="D38" s="12" t="s">
        <v>425</v>
      </c>
      <c r="E38" s="11" t="s">
        <v>426</v>
      </c>
      <c r="F38" s="186">
        <v>44</v>
      </c>
      <c r="G38" s="204">
        <v>669.34</v>
      </c>
      <c r="H38" s="187">
        <v>29450.960000000003</v>
      </c>
    </row>
    <row r="39" spans="1:8" s="1" customFormat="1" x14ac:dyDescent="0.25">
      <c r="A39" s="228"/>
      <c r="B39" s="13"/>
      <c r="C39" s="14"/>
      <c r="D39" s="12" t="s">
        <v>411</v>
      </c>
      <c r="E39" s="11" t="s">
        <v>412</v>
      </c>
      <c r="F39" s="186">
        <v>518</v>
      </c>
      <c r="G39" s="204">
        <v>2276.66</v>
      </c>
      <c r="H39" s="187">
        <v>1179309.8799999999</v>
      </c>
    </row>
    <row r="40" spans="1:8" s="1" customFormat="1" x14ac:dyDescent="0.25">
      <c r="A40" s="228"/>
      <c r="B40" s="13"/>
      <c r="C40" s="189" t="s">
        <v>232</v>
      </c>
      <c r="D40" s="190"/>
      <c r="E40" s="190"/>
      <c r="F40" s="191">
        <v>3227</v>
      </c>
      <c r="G40" s="205"/>
      <c r="H40" s="192">
        <v>4670167.8599999994</v>
      </c>
    </row>
    <row r="41" spans="1:8" s="1" customFormat="1" x14ac:dyDescent="0.25">
      <c r="A41" s="227">
        <v>5</v>
      </c>
      <c r="B41" s="193">
        <v>430038</v>
      </c>
      <c r="C41" s="11" t="s">
        <v>13</v>
      </c>
      <c r="D41" s="12" t="s">
        <v>405</v>
      </c>
      <c r="E41" s="11" t="s">
        <v>406</v>
      </c>
      <c r="F41" s="186">
        <v>20</v>
      </c>
      <c r="G41" s="204">
        <v>1405.46</v>
      </c>
      <c r="H41" s="187">
        <v>28109.200000000001</v>
      </c>
    </row>
    <row r="42" spans="1:8" s="1" customFormat="1" x14ac:dyDescent="0.25">
      <c r="A42" s="229"/>
      <c r="B42" s="13"/>
      <c r="C42" s="189" t="s">
        <v>14</v>
      </c>
      <c r="D42" s="190"/>
      <c r="E42" s="190"/>
      <c r="F42" s="191">
        <v>20</v>
      </c>
      <c r="G42" s="205"/>
      <c r="H42" s="192">
        <v>28109.200000000001</v>
      </c>
    </row>
    <row r="43" spans="1:8" s="1" customFormat="1" x14ac:dyDescent="0.25">
      <c r="A43" s="227">
        <v>6</v>
      </c>
      <c r="B43" s="193">
        <v>430042</v>
      </c>
      <c r="C43" s="11" t="s">
        <v>15</v>
      </c>
      <c r="D43" s="12" t="s">
        <v>405</v>
      </c>
      <c r="E43" s="11" t="s">
        <v>406</v>
      </c>
      <c r="F43" s="186">
        <v>1900</v>
      </c>
      <c r="G43" s="204">
        <v>1405.46</v>
      </c>
      <c r="H43" s="187">
        <v>2670374</v>
      </c>
    </row>
    <row r="44" spans="1:8" s="1" customFormat="1" x14ac:dyDescent="0.25">
      <c r="A44" s="228"/>
      <c r="B44" s="13"/>
      <c r="C44" s="14"/>
      <c r="D44" s="12" t="s">
        <v>415</v>
      </c>
      <c r="E44" s="11" t="s">
        <v>416</v>
      </c>
      <c r="F44" s="186">
        <v>500</v>
      </c>
      <c r="G44" s="204">
        <v>1390.28</v>
      </c>
      <c r="H44" s="187">
        <v>695140</v>
      </c>
    </row>
    <row r="45" spans="1:8" s="1" customFormat="1" x14ac:dyDescent="0.25">
      <c r="A45" s="228"/>
      <c r="B45" s="13"/>
      <c r="C45" s="14"/>
      <c r="D45" s="12" t="s">
        <v>419</v>
      </c>
      <c r="E45" s="11" t="s">
        <v>420</v>
      </c>
      <c r="F45" s="186">
        <v>120</v>
      </c>
      <c r="G45" s="204">
        <v>669.34</v>
      </c>
      <c r="H45" s="187">
        <v>80320.800000000003</v>
      </c>
    </row>
    <row r="46" spans="1:8" s="1" customFormat="1" x14ac:dyDescent="0.25">
      <c r="A46" s="228"/>
      <c r="B46" s="13"/>
      <c r="C46" s="14"/>
      <c r="D46" s="12" t="s">
        <v>421</v>
      </c>
      <c r="E46" s="11" t="s">
        <v>422</v>
      </c>
      <c r="F46" s="186">
        <v>417</v>
      </c>
      <c r="G46" s="204">
        <v>669.34</v>
      </c>
      <c r="H46" s="187">
        <v>279114.78000000003</v>
      </c>
    </row>
    <row r="47" spans="1:8" s="1" customFormat="1" x14ac:dyDescent="0.25">
      <c r="A47" s="228"/>
      <c r="B47" s="13"/>
      <c r="C47" s="14"/>
      <c r="D47" s="12" t="s">
        <v>423</v>
      </c>
      <c r="E47" s="11" t="s">
        <v>424</v>
      </c>
      <c r="F47" s="186">
        <v>431</v>
      </c>
      <c r="G47" s="204">
        <v>669.34</v>
      </c>
      <c r="H47" s="187">
        <v>288485.54000000004</v>
      </c>
    </row>
    <row r="48" spans="1:8" s="1" customFormat="1" ht="24" x14ac:dyDescent="0.25">
      <c r="A48" s="228"/>
      <c r="B48" s="13"/>
      <c r="C48" s="14"/>
      <c r="D48" s="12" t="s">
        <v>425</v>
      </c>
      <c r="E48" s="11" t="s">
        <v>426</v>
      </c>
      <c r="F48" s="186">
        <v>295</v>
      </c>
      <c r="G48" s="204">
        <v>669.34</v>
      </c>
      <c r="H48" s="187">
        <v>197455.30000000002</v>
      </c>
    </row>
    <row r="49" spans="1:8" s="1" customFormat="1" x14ac:dyDescent="0.25">
      <c r="A49" s="228"/>
      <c r="B49" s="13"/>
      <c r="C49" s="14"/>
      <c r="D49" s="12" t="s">
        <v>411</v>
      </c>
      <c r="E49" s="11" t="s">
        <v>412</v>
      </c>
      <c r="F49" s="186">
        <v>1611</v>
      </c>
      <c r="G49" s="204">
        <v>2276.66</v>
      </c>
      <c r="H49" s="187">
        <v>3667699.26</v>
      </c>
    </row>
    <row r="50" spans="1:8" s="1" customFormat="1" x14ac:dyDescent="0.25">
      <c r="A50" s="228"/>
      <c r="B50" s="13"/>
      <c r="C50" s="14"/>
      <c r="D50" s="12" t="s">
        <v>427</v>
      </c>
      <c r="E50" s="11" t="s">
        <v>428</v>
      </c>
      <c r="F50" s="186">
        <v>60</v>
      </c>
      <c r="G50" s="204">
        <v>1115.56</v>
      </c>
      <c r="H50" s="187">
        <v>66933.599999999991</v>
      </c>
    </row>
    <row r="51" spans="1:8" s="1" customFormat="1" x14ac:dyDescent="0.25">
      <c r="A51" s="228"/>
      <c r="B51" s="13"/>
      <c r="C51" s="14"/>
      <c r="D51" s="12" t="s">
        <v>429</v>
      </c>
      <c r="E51" s="11" t="s">
        <v>430</v>
      </c>
      <c r="F51" s="186">
        <v>450</v>
      </c>
      <c r="G51" s="204">
        <v>1127.7</v>
      </c>
      <c r="H51" s="187">
        <v>507465</v>
      </c>
    </row>
    <row r="52" spans="1:8" s="1" customFormat="1" ht="24" x14ac:dyDescent="0.25">
      <c r="A52" s="228"/>
      <c r="B52" s="13"/>
      <c r="C52" s="14"/>
      <c r="D52" s="12" t="s">
        <v>431</v>
      </c>
      <c r="E52" s="11" t="s">
        <v>432</v>
      </c>
      <c r="F52" s="186">
        <v>265</v>
      </c>
      <c r="G52" s="204">
        <v>1288.58</v>
      </c>
      <c r="H52" s="187">
        <v>341473.69999999995</v>
      </c>
    </row>
    <row r="53" spans="1:8" s="1" customFormat="1" ht="24" x14ac:dyDescent="0.25">
      <c r="A53" s="228"/>
      <c r="B53" s="13"/>
      <c r="C53" s="14"/>
      <c r="D53" s="12" t="s">
        <v>433</v>
      </c>
      <c r="E53" s="11" t="s">
        <v>434</v>
      </c>
      <c r="F53" s="186">
        <v>65</v>
      </c>
      <c r="G53" s="204">
        <v>1762.14</v>
      </c>
      <c r="H53" s="187">
        <v>114539.1</v>
      </c>
    </row>
    <row r="54" spans="1:8" s="1" customFormat="1" x14ac:dyDescent="0.25">
      <c r="A54" s="228"/>
      <c r="B54" s="13"/>
      <c r="C54" s="14"/>
      <c r="D54" s="12" t="s">
        <v>435</v>
      </c>
      <c r="E54" s="11" t="s">
        <v>436</v>
      </c>
      <c r="F54" s="186">
        <v>1090</v>
      </c>
      <c r="G54" s="204">
        <v>2276.66</v>
      </c>
      <c r="H54" s="187">
        <v>2481559.4</v>
      </c>
    </row>
    <row r="55" spans="1:8" s="1" customFormat="1" x14ac:dyDescent="0.25">
      <c r="A55" s="228"/>
      <c r="B55" s="13"/>
      <c r="C55" s="14"/>
      <c r="D55" s="12" t="s">
        <v>437</v>
      </c>
      <c r="E55" s="11" t="s">
        <v>438</v>
      </c>
      <c r="F55" s="186">
        <v>30</v>
      </c>
      <c r="G55" s="204">
        <v>2276.66</v>
      </c>
      <c r="H55" s="187">
        <v>68299.799999999988</v>
      </c>
    </row>
    <row r="56" spans="1:8" s="1" customFormat="1" x14ac:dyDescent="0.25">
      <c r="A56" s="228"/>
      <c r="B56" s="13"/>
      <c r="C56" s="14"/>
      <c r="D56" s="12" t="s">
        <v>439</v>
      </c>
      <c r="E56" s="11" t="s">
        <v>440</v>
      </c>
      <c r="F56" s="186">
        <v>115</v>
      </c>
      <c r="G56" s="204">
        <v>2276.66</v>
      </c>
      <c r="H56" s="187">
        <v>261815.9</v>
      </c>
    </row>
    <row r="57" spans="1:8" s="1" customFormat="1" x14ac:dyDescent="0.25">
      <c r="A57" s="228"/>
      <c r="B57" s="13"/>
      <c r="C57" s="14"/>
      <c r="D57" s="12" t="s">
        <v>441</v>
      </c>
      <c r="E57" s="11" t="s">
        <v>442</v>
      </c>
      <c r="F57" s="186">
        <v>350</v>
      </c>
      <c r="G57" s="204">
        <v>2382.91</v>
      </c>
      <c r="H57" s="187">
        <v>834018.5</v>
      </c>
    </row>
    <row r="58" spans="1:8" s="1" customFormat="1" ht="24" x14ac:dyDescent="0.25">
      <c r="A58" s="228"/>
      <c r="B58" s="13"/>
      <c r="C58" s="14"/>
      <c r="D58" s="12" t="s">
        <v>443</v>
      </c>
      <c r="E58" s="11" t="s">
        <v>444</v>
      </c>
      <c r="F58" s="186">
        <v>90</v>
      </c>
      <c r="G58" s="204">
        <v>2041.02</v>
      </c>
      <c r="H58" s="187">
        <v>183691.8</v>
      </c>
    </row>
    <row r="59" spans="1:8" s="1" customFormat="1" ht="24" x14ac:dyDescent="0.25">
      <c r="A59" s="228"/>
      <c r="B59" s="13"/>
      <c r="C59" s="14"/>
      <c r="D59" s="12" t="s">
        <v>445</v>
      </c>
      <c r="E59" s="11" t="s">
        <v>446</v>
      </c>
      <c r="F59" s="186">
        <v>140</v>
      </c>
      <c r="G59" s="204">
        <v>2857.32</v>
      </c>
      <c r="H59" s="187">
        <v>400024.80000000005</v>
      </c>
    </row>
    <row r="60" spans="1:8" s="1" customFormat="1" x14ac:dyDescent="0.25">
      <c r="A60" s="229"/>
      <c r="B60" s="13"/>
      <c r="C60" s="189" t="s">
        <v>16</v>
      </c>
      <c r="D60" s="190"/>
      <c r="E60" s="190"/>
      <c r="F60" s="191">
        <v>7929</v>
      </c>
      <c r="G60" s="205"/>
      <c r="H60" s="192">
        <v>13138411.280000001</v>
      </c>
    </row>
    <row r="61" spans="1:8" s="1" customFormat="1" x14ac:dyDescent="0.25">
      <c r="A61" s="227">
        <v>7</v>
      </c>
      <c r="B61" s="193">
        <v>430047</v>
      </c>
      <c r="C61" s="11" t="s">
        <v>237</v>
      </c>
      <c r="D61" s="12" t="s">
        <v>405</v>
      </c>
      <c r="E61" s="11" t="s">
        <v>406</v>
      </c>
      <c r="F61" s="186">
        <v>125</v>
      </c>
      <c r="G61" s="204">
        <v>1405.46</v>
      </c>
      <c r="H61" s="187">
        <v>175682.5</v>
      </c>
    </row>
    <row r="62" spans="1:8" s="1" customFormat="1" x14ac:dyDescent="0.25">
      <c r="A62" s="229"/>
      <c r="B62" s="13"/>
      <c r="C62" s="189" t="s">
        <v>238</v>
      </c>
      <c r="D62" s="190"/>
      <c r="E62" s="190"/>
      <c r="F62" s="191">
        <v>125</v>
      </c>
      <c r="G62" s="205"/>
      <c r="H62" s="192">
        <v>175682.5</v>
      </c>
    </row>
    <row r="63" spans="1:8" s="1" customFormat="1" x14ac:dyDescent="0.25">
      <c r="A63" s="227">
        <v>8</v>
      </c>
      <c r="B63" s="193">
        <v>430074</v>
      </c>
      <c r="C63" s="11" t="s">
        <v>33</v>
      </c>
      <c r="D63" s="12" t="s">
        <v>405</v>
      </c>
      <c r="E63" s="11" t="s">
        <v>406</v>
      </c>
      <c r="F63" s="186">
        <v>248</v>
      </c>
      <c r="G63" s="204">
        <v>1405.46</v>
      </c>
      <c r="H63" s="187">
        <v>348554.08</v>
      </c>
    </row>
    <row r="64" spans="1:8" s="1" customFormat="1" x14ac:dyDescent="0.25">
      <c r="A64" s="228"/>
      <c r="B64" s="13"/>
      <c r="C64" s="14"/>
      <c r="D64" s="12" t="s">
        <v>407</v>
      </c>
      <c r="E64" s="11" t="s">
        <v>408</v>
      </c>
      <c r="F64" s="186">
        <v>5</v>
      </c>
      <c r="G64" s="204">
        <v>1077.6099999999999</v>
      </c>
      <c r="H64" s="187">
        <v>5388.0499999999993</v>
      </c>
    </row>
    <row r="65" spans="1:8" s="1" customFormat="1" x14ac:dyDescent="0.25">
      <c r="A65" s="228"/>
      <c r="B65" s="13"/>
      <c r="C65" s="14"/>
      <c r="D65" s="12" t="s">
        <v>411</v>
      </c>
      <c r="E65" s="11" t="s">
        <v>412</v>
      </c>
      <c r="F65" s="186">
        <v>13</v>
      </c>
      <c r="G65" s="204">
        <v>2276.66</v>
      </c>
      <c r="H65" s="187">
        <v>29596.579999999998</v>
      </c>
    </row>
    <row r="66" spans="1:8" s="1" customFormat="1" x14ac:dyDescent="0.25">
      <c r="A66" s="229"/>
      <c r="B66" s="13"/>
      <c r="C66" s="189" t="s">
        <v>372</v>
      </c>
      <c r="D66" s="190"/>
      <c r="E66" s="190"/>
      <c r="F66" s="191">
        <v>266</v>
      </c>
      <c r="G66" s="205"/>
      <c r="H66" s="192">
        <v>383538.71</v>
      </c>
    </row>
    <row r="67" spans="1:8" s="1" customFormat="1" x14ac:dyDescent="0.25">
      <c r="A67" s="227">
        <v>9</v>
      </c>
      <c r="B67" s="193">
        <v>430083</v>
      </c>
      <c r="C67" s="11" t="s">
        <v>373</v>
      </c>
      <c r="D67" s="12" t="s">
        <v>405</v>
      </c>
      <c r="E67" s="11" t="s">
        <v>406</v>
      </c>
      <c r="F67" s="186">
        <v>326</v>
      </c>
      <c r="G67" s="204">
        <v>1405.46</v>
      </c>
      <c r="H67" s="187">
        <v>458179.96</v>
      </c>
    </row>
    <row r="68" spans="1:8" s="1" customFormat="1" x14ac:dyDescent="0.25">
      <c r="A68" s="228"/>
      <c r="B68" s="13"/>
      <c r="C68" s="14"/>
      <c r="D68" s="12" t="s">
        <v>407</v>
      </c>
      <c r="E68" s="11" t="s">
        <v>408</v>
      </c>
      <c r="F68" s="186">
        <v>10</v>
      </c>
      <c r="G68" s="204">
        <v>1077.6099999999999</v>
      </c>
      <c r="H68" s="187">
        <v>10776.099999999999</v>
      </c>
    </row>
    <row r="69" spans="1:8" s="1" customFormat="1" x14ac:dyDescent="0.25">
      <c r="A69" s="229"/>
      <c r="B69" s="13"/>
      <c r="C69" s="189" t="s">
        <v>374</v>
      </c>
      <c r="D69" s="190"/>
      <c r="E69" s="190"/>
      <c r="F69" s="191">
        <v>336</v>
      </c>
      <c r="G69" s="205"/>
      <c r="H69" s="192">
        <v>468956.06</v>
      </c>
    </row>
    <row r="70" spans="1:8" s="1" customFormat="1" x14ac:dyDescent="0.25">
      <c r="A70" s="227">
        <v>10</v>
      </c>
      <c r="B70" s="193">
        <v>430096</v>
      </c>
      <c r="C70" s="11" t="s">
        <v>34</v>
      </c>
      <c r="D70" s="12" t="s">
        <v>405</v>
      </c>
      <c r="E70" s="11" t="s">
        <v>406</v>
      </c>
      <c r="F70" s="186">
        <v>392</v>
      </c>
      <c r="G70" s="204">
        <v>1405.46</v>
      </c>
      <c r="H70" s="187">
        <v>550940.32000000007</v>
      </c>
    </row>
    <row r="71" spans="1:8" s="1" customFormat="1" x14ac:dyDescent="0.25">
      <c r="A71" s="229"/>
      <c r="B71" s="13"/>
      <c r="C71" s="189" t="s">
        <v>375</v>
      </c>
      <c r="D71" s="190"/>
      <c r="E71" s="190"/>
      <c r="F71" s="191">
        <v>392</v>
      </c>
      <c r="G71" s="205"/>
      <c r="H71" s="192">
        <v>550940.32000000007</v>
      </c>
    </row>
    <row r="72" spans="1:8" s="1" customFormat="1" x14ac:dyDescent="0.25">
      <c r="A72" s="227">
        <v>11</v>
      </c>
      <c r="B72" s="193">
        <v>430116</v>
      </c>
      <c r="C72" s="11" t="s">
        <v>377</v>
      </c>
      <c r="D72" s="12" t="s">
        <v>405</v>
      </c>
      <c r="E72" s="11" t="s">
        <v>406</v>
      </c>
      <c r="F72" s="186">
        <v>495</v>
      </c>
      <c r="G72" s="204">
        <v>1405.46</v>
      </c>
      <c r="H72" s="187">
        <v>695702.70000000007</v>
      </c>
    </row>
    <row r="73" spans="1:8" s="1" customFormat="1" x14ac:dyDescent="0.25">
      <c r="A73" s="228"/>
      <c r="B73" s="13"/>
      <c r="C73" s="14"/>
      <c r="D73" s="12" t="s">
        <v>421</v>
      </c>
      <c r="E73" s="11" t="s">
        <v>422</v>
      </c>
      <c r="F73" s="186">
        <v>16</v>
      </c>
      <c r="G73" s="204">
        <v>669.34</v>
      </c>
      <c r="H73" s="187">
        <v>10709.44</v>
      </c>
    </row>
    <row r="74" spans="1:8" s="1" customFormat="1" x14ac:dyDescent="0.25">
      <c r="A74" s="228"/>
      <c r="B74" s="13"/>
      <c r="C74" s="14"/>
      <c r="D74" s="12" t="s">
        <v>423</v>
      </c>
      <c r="E74" s="11" t="s">
        <v>424</v>
      </c>
      <c r="F74" s="186">
        <v>1</v>
      </c>
      <c r="G74" s="204">
        <v>669.34</v>
      </c>
      <c r="H74" s="187">
        <v>669.34</v>
      </c>
    </row>
    <row r="75" spans="1:8" s="1" customFormat="1" ht="24" x14ac:dyDescent="0.25">
      <c r="A75" s="228"/>
      <c r="B75" s="13"/>
      <c r="C75" s="14"/>
      <c r="D75" s="12" t="s">
        <v>425</v>
      </c>
      <c r="E75" s="11" t="s">
        <v>426</v>
      </c>
      <c r="F75" s="186">
        <v>28</v>
      </c>
      <c r="G75" s="204">
        <v>669.34</v>
      </c>
      <c r="H75" s="187">
        <v>18741.52</v>
      </c>
    </row>
    <row r="76" spans="1:8" s="1" customFormat="1" x14ac:dyDescent="0.25">
      <c r="A76" s="228"/>
      <c r="B76" s="13"/>
      <c r="C76" s="14"/>
      <c r="D76" s="12" t="s">
        <v>411</v>
      </c>
      <c r="E76" s="11" t="s">
        <v>412</v>
      </c>
      <c r="F76" s="186">
        <v>70</v>
      </c>
      <c r="G76" s="204">
        <v>2276.66</v>
      </c>
      <c r="H76" s="187">
        <v>159366.19999999998</v>
      </c>
    </row>
    <row r="77" spans="1:8" s="1" customFormat="1" x14ac:dyDescent="0.25">
      <c r="A77" s="229"/>
      <c r="B77" s="13"/>
      <c r="C77" s="189" t="s">
        <v>378</v>
      </c>
      <c r="D77" s="190"/>
      <c r="E77" s="190"/>
      <c r="F77" s="191">
        <v>610</v>
      </c>
      <c r="G77" s="205"/>
      <c r="H77" s="192">
        <v>885189.2</v>
      </c>
    </row>
    <row r="78" spans="1:8" s="1" customFormat="1" x14ac:dyDescent="0.25">
      <c r="A78" s="227">
        <v>12</v>
      </c>
      <c r="B78" s="193">
        <v>430121</v>
      </c>
      <c r="C78" s="11" t="s">
        <v>19</v>
      </c>
      <c r="D78" s="12" t="s">
        <v>405</v>
      </c>
      <c r="E78" s="11" t="s">
        <v>406</v>
      </c>
      <c r="F78" s="186">
        <v>405</v>
      </c>
      <c r="G78" s="204">
        <v>1405.46</v>
      </c>
      <c r="H78" s="187">
        <v>569211.30000000005</v>
      </c>
    </row>
    <row r="79" spans="1:8" s="1" customFormat="1" x14ac:dyDescent="0.25">
      <c r="A79" s="228"/>
      <c r="B79" s="13"/>
      <c r="C79" s="14"/>
      <c r="D79" s="12" t="s">
        <v>409</v>
      </c>
      <c r="E79" s="11" t="s">
        <v>410</v>
      </c>
      <c r="F79" s="186">
        <v>89</v>
      </c>
      <c r="G79" s="204">
        <v>1420.64</v>
      </c>
      <c r="H79" s="187">
        <v>126436.96</v>
      </c>
    </row>
    <row r="80" spans="1:8" s="1" customFormat="1" x14ac:dyDescent="0.25">
      <c r="A80" s="228"/>
      <c r="B80" s="13"/>
      <c r="C80" s="14"/>
      <c r="D80" s="12" t="s">
        <v>411</v>
      </c>
      <c r="E80" s="11" t="s">
        <v>412</v>
      </c>
      <c r="F80" s="186">
        <v>5</v>
      </c>
      <c r="G80" s="204">
        <v>2276.66</v>
      </c>
      <c r="H80" s="187">
        <v>11383.3</v>
      </c>
    </row>
    <row r="81" spans="1:8" s="1" customFormat="1" x14ac:dyDescent="0.25">
      <c r="A81" s="228"/>
      <c r="B81" s="13"/>
      <c r="C81" s="14"/>
      <c r="D81" s="12" t="s">
        <v>441</v>
      </c>
      <c r="E81" s="11" t="s">
        <v>442</v>
      </c>
      <c r="F81" s="186">
        <v>6</v>
      </c>
      <c r="G81" s="204">
        <v>2382.91</v>
      </c>
      <c r="H81" s="187">
        <v>14297.46</v>
      </c>
    </row>
    <row r="82" spans="1:8" s="1" customFormat="1" x14ac:dyDescent="0.25">
      <c r="A82" s="229"/>
      <c r="B82" s="13"/>
      <c r="C82" s="189" t="s">
        <v>243</v>
      </c>
      <c r="D82" s="190"/>
      <c r="E82" s="190"/>
      <c r="F82" s="191">
        <v>505</v>
      </c>
      <c r="G82" s="205"/>
      <c r="H82" s="192">
        <v>721329.02</v>
      </c>
    </row>
    <row r="83" spans="1:8" s="1" customFormat="1" x14ac:dyDescent="0.25">
      <c r="A83" s="227">
        <v>13</v>
      </c>
      <c r="B83" s="193">
        <v>430129</v>
      </c>
      <c r="C83" s="11" t="s">
        <v>36</v>
      </c>
      <c r="D83" s="12" t="s">
        <v>405</v>
      </c>
      <c r="E83" s="11" t="s">
        <v>406</v>
      </c>
      <c r="F83" s="186">
        <v>249</v>
      </c>
      <c r="G83" s="204">
        <v>1282.3599999999999</v>
      </c>
      <c r="H83" s="187">
        <v>319307.63999999996</v>
      </c>
    </row>
    <row r="84" spans="1:8" s="1" customFormat="1" x14ac:dyDescent="0.25">
      <c r="A84" s="228"/>
      <c r="B84" s="13"/>
      <c r="C84" s="14"/>
      <c r="D84" s="12" t="s">
        <v>407</v>
      </c>
      <c r="E84" s="11" t="s">
        <v>408</v>
      </c>
      <c r="F84" s="186">
        <v>4</v>
      </c>
      <c r="G84" s="204">
        <v>983.22</v>
      </c>
      <c r="H84" s="187">
        <v>3932.88</v>
      </c>
    </row>
    <row r="85" spans="1:8" s="1" customFormat="1" x14ac:dyDescent="0.25">
      <c r="A85" s="229"/>
      <c r="B85" s="13"/>
      <c r="C85" s="189" t="s">
        <v>379</v>
      </c>
      <c r="D85" s="190"/>
      <c r="E85" s="190"/>
      <c r="F85" s="191">
        <v>253</v>
      </c>
      <c r="G85" s="205"/>
      <c r="H85" s="192">
        <v>323240.51999999996</v>
      </c>
    </row>
    <row r="86" spans="1:8" s="1" customFormat="1" x14ac:dyDescent="0.25">
      <c r="A86" s="227">
        <v>14</v>
      </c>
      <c r="B86" s="193">
        <v>430132</v>
      </c>
      <c r="C86" s="11" t="s">
        <v>447</v>
      </c>
      <c r="D86" s="12" t="s">
        <v>405</v>
      </c>
      <c r="E86" s="11" t="s">
        <v>406</v>
      </c>
      <c r="F86" s="186">
        <v>720</v>
      </c>
      <c r="G86" s="204">
        <v>1282.3599999999999</v>
      </c>
      <c r="H86" s="187">
        <v>923299.2</v>
      </c>
    </row>
    <row r="87" spans="1:8" s="1" customFormat="1" x14ac:dyDescent="0.25">
      <c r="A87" s="228"/>
      <c r="B87" s="13"/>
      <c r="C87" s="14"/>
      <c r="D87" s="12" t="s">
        <v>407</v>
      </c>
      <c r="E87" s="11" t="s">
        <v>408</v>
      </c>
      <c r="F87" s="186">
        <v>45</v>
      </c>
      <c r="G87" s="204">
        <v>983.22</v>
      </c>
      <c r="H87" s="187">
        <v>44244.9</v>
      </c>
    </row>
    <row r="88" spans="1:8" s="1" customFormat="1" x14ac:dyDescent="0.25">
      <c r="A88" s="228"/>
      <c r="B88" s="13"/>
      <c r="C88" s="14"/>
      <c r="D88" s="12" t="s">
        <v>411</v>
      </c>
      <c r="E88" s="11" t="s">
        <v>412</v>
      </c>
      <c r="F88" s="186">
        <v>125</v>
      </c>
      <c r="G88" s="204">
        <v>2077.25</v>
      </c>
      <c r="H88" s="187">
        <v>259656.25</v>
      </c>
    </row>
    <row r="89" spans="1:8" s="1" customFormat="1" x14ac:dyDescent="0.25">
      <c r="A89" s="229"/>
      <c r="B89" s="13"/>
      <c r="C89" s="189" t="s">
        <v>448</v>
      </c>
      <c r="D89" s="190"/>
      <c r="E89" s="190"/>
      <c r="F89" s="191">
        <v>890</v>
      </c>
      <c r="G89" s="205"/>
      <c r="H89" s="192">
        <v>1227200.3500000001</v>
      </c>
    </row>
    <row r="90" spans="1:8" s="1" customFormat="1" x14ac:dyDescent="0.25">
      <c r="A90" s="227">
        <v>15</v>
      </c>
      <c r="B90" s="193">
        <v>430135</v>
      </c>
      <c r="C90" s="11" t="s">
        <v>244</v>
      </c>
      <c r="D90" s="12" t="s">
        <v>405</v>
      </c>
      <c r="E90" s="11" t="s">
        <v>406</v>
      </c>
      <c r="F90" s="186">
        <v>2010</v>
      </c>
      <c r="G90" s="204">
        <v>1405.46</v>
      </c>
      <c r="H90" s="187">
        <v>2824974.6</v>
      </c>
    </row>
    <row r="91" spans="1:8" s="1" customFormat="1" x14ac:dyDescent="0.25">
      <c r="A91" s="228"/>
      <c r="B91" s="13"/>
      <c r="C91" s="14"/>
      <c r="D91" s="12" t="s">
        <v>409</v>
      </c>
      <c r="E91" s="11" t="s">
        <v>410</v>
      </c>
      <c r="F91" s="186">
        <v>260</v>
      </c>
      <c r="G91" s="204">
        <v>1420.64</v>
      </c>
      <c r="H91" s="187">
        <v>369366.4</v>
      </c>
    </row>
    <row r="92" spans="1:8" s="1" customFormat="1" x14ac:dyDescent="0.25">
      <c r="A92" s="228"/>
      <c r="B92" s="13"/>
      <c r="C92" s="14"/>
      <c r="D92" s="12" t="s">
        <v>441</v>
      </c>
      <c r="E92" s="11" t="s">
        <v>442</v>
      </c>
      <c r="F92" s="186">
        <v>165</v>
      </c>
      <c r="G92" s="204">
        <v>2382.91</v>
      </c>
      <c r="H92" s="187">
        <v>393180.14999999997</v>
      </c>
    </row>
    <row r="93" spans="1:8" s="1" customFormat="1" x14ac:dyDescent="0.25">
      <c r="A93" s="229"/>
      <c r="B93" s="13"/>
      <c r="C93" s="189" t="s">
        <v>247</v>
      </c>
      <c r="D93" s="190"/>
      <c r="E93" s="190"/>
      <c r="F93" s="191">
        <v>2435</v>
      </c>
      <c r="G93" s="205"/>
      <c r="H93" s="192">
        <v>3587521.15</v>
      </c>
    </row>
    <row r="94" spans="1:8" s="1" customFormat="1" x14ac:dyDescent="0.25">
      <c r="A94" s="227">
        <v>16</v>
      </c>
      <c r="B94" s="193">
        <v>430141</v>
      </c>
      <c r="C94" s="11" t="s">
        <v>248</v>
      </c>
      <c r="D94" s="12" t="s">
        <v>405</v>
      </c>
      <c r="E94" s="11" t="s">
        <v>406</v>
      </c>
      <c r="F94" s="186">
        <v>215</v>
      </c>
      <c r="G94" s="204">
        <v>1405.46</v>
      </c>
      <c r="H94" s="187">
        <v>302173.90000000002</v>
      </c>
    </row>
    <row r="95" spans="1:8" s="1" customFormat="1" x14ac:dyDescent="0.25">
      <c r="A95" s="228"/>
      <c r="B95" s="13"/>
      <c r="C95" s="14"/>
      <c r="D95" s="12" t="s">
        <v>411</v>
      </c>
      <c r="E95" s="11" t="s">
        <v>412</v>
      </c>
      <c r="F95" s="186">
        <v>60</v>
      </c>
      <c r="G95" s="204">
        <v>2276.66</v>
      </c>
      <c r="H95" s="187">
        <v>136599.59999999998</v>
      </c>
    </row>
    <row r="96" spans="1:8" s="1" customFormat="1" x14ac:dyDescent="0.25">
      <c r="A96" s="228"/>
      <c r="B96" s="13"/>
      <c r="C96" s="14"/>
      <c r="D96" s="12" t="s">
        <v>441</v>
      </c>
      <c r="E96" s="11" t="s">
        <v>442</v>
      </c>
      <c r="F96" s="186">
        <v>40</v>
      </c>
      <c r="G96" s="204">
        <v>2382.91</v>
      </c>
      <c r="H96" s="187">
        <v>95316.4</v>
      </c>
    </row>
    <row r="97" spans="1:8" s="1" customFormat="1" x14ac:dyDescent="0.25">
      <c r="A97" s="229"/>
      <c r="B97" s="13"/>
      <c r="C97" s="189" t="s">
        <v>249</v>
      </c>
      <c r="D97" s="190"/>
      <c r="E97" s="190"/>
      <c r="F97" s="191">
        <v>315</v>
      </c>
      <c r="G97" s="205"/>
      <c r="H97" s="192">
        <v>534089.9</v>
      </c>
    </row>
    <row r="98" spans="1:8" s="1" customFormat="1" x14ac:dyDescent="0.25">
      <c r="A98" s="227">
        <v>17</v>
      </c>
      <c r="B98" s="193">
        <v>430162</v>
      </c>
      <c r="C98" s="11" t="s">
        <v>380</v>
      </c>
      <c r="D98" s="12" t="s">
        <v>405</v>
      </c>
      <c r="E98" s="11" t="s">
        <v>406</v>
      </c>
      <c r="F98" s="186">
        <v>190</v>
      </c>
      <c r="G98" s="204">
        <v>1405.46</v>
      </c>
      <c r="H98" s="187">
        <v>267037.40000000002</v>
      </c>
    </row>
    <row r="99" spans="1:8" s="1" customFormat="1" x14ac:dyDescent="0.25">
      <c r="A99" s="229"/>
      <c r="B99" s="13"/>
      <c r="C99" s="189" t="s">
        <v>381</v>
      </c>
      <c r="D99" s="190"/>
      <c r="E99" s="190"/>
      <c r="F99" s="191">
        <v>190</v>
      </c>
      <c r="G99" s="205"/>
      <c r="H99" s="192">
        <v>267037.40000000002</v>
      </c>
    </row>
    <row r="100" spans="1:8" s="1" customFormat="1" x14ac:dyDescent="0.25">
      <c r="A100" s="227">
        <v>18</v>
      </c>
      <c r="B100" s="193">
        <v>430167</v>
      </c>
      <c r="C100" s="11" t="s">
        <v>20</v>
      </c>
      <c r="D100" s="12" t="s">
        <v>405</v>
      </c>
      <c r="E100" s="11" t="s">
        <v>406</v>
      </c>
      <c r="F100" s="186">
        <v>622</v>
      </c>
      <c r="G100" s="204">
        <v>1405.46</v>
      </c>
      <c r="H100" s="187">
        <v>874196.12</v>
      </c>
    </row>
    <row r="101" spans="1:8" s="1" customFormat="1" x14ac:dyDescent="0.25">
      <c r="A101" s="228"/>
      <c r="B101" s="13"/>
      <c r="C101" s="14"/>
      <c r="D101" s="12" t="s">
        <v>407</v>
      </c>
      <c r="E101" s="11" t="s">
        <v>408</v>
      </c>
      <c r="F101" s="186">
        <v>15</v>
      </c>
      <c r="G101" s="204">
        <v>1077.6099999999999</v>
      </c>
      <c r="H101" s="187">
        <v>16164.149999999998</v>
      </c>
    </row>
    <row r="102" spans="1:8" s="1" customFormat="1" x14ac:dyDescent="0.25">
      <c r="A102" s="228"/>
      <c r="B102" s="13"/>
      <c r="C102" s="14"/>
      <c r="D102" s="12" t="s">
        <v>409</v>
      </c>
      <c r="E102" s="11" t="s">
        <v>410</v>
      </c>
      <c r="F102" s="186">
        <v>85</v>
      </c>
      <c r="G102" s="204">
        <v>1420.64</v>
      </c>
      <c r="H102" s="187">
        <v>120754.40000000001</v>
      </c>
    </row>
    <row r="103" spans="1:8" s="1" customFormat="1" x14ac:dyDescent="0.25">
      <c r="A103" s="229"/>
      <c r="B103" s="13"/>
      <c r="C103" s="189" t="s">
        <v>254</v>
      </c>
      <c r="D103" s="190"/>
      <c r="E103" s="190"/>
      <c r="F103" s="191">
        <v>722</v>
      </c>
      <c r="G103" s="205"/>
      <c r="H103" s="192">
        <v>1011114.67</v>
      </c>
    </row>
    <row r="104" spans="1:8" s="1" customFormat="1" x14ac:dyDescent="0.25">
      <c r="A104" s="227">
        <v>19</v>
      </c>
      <c r="B104" s="193">
        <v>430173</v>
      </c>
      <c r="C104" s="11" t="s">
        <v>21</v>
      </c>
      <c r="D104" s="12" t="s">
        <v>405</v>
      </c>
      <c r="E104" s="11" t="s">
        <v>406</v>
      </c>
      <c r="F104" s="186">
        <v>473</v>
      </c>
      <c r="G104" s="204">
        <v>1282.3599999999999</v>
      </c>
      <c r="H104" s="187">
        <v>606556.27999999991</v>
      </c>
    </row>
    <row r="105" spans="1:8" s="1" customFormat="1" x14ac:dyDescent="0.25">
      <c r="A105" s="228"/>
      <c r="B105" s="13"/>
      <c r="C105" s="14"/>
      <c r="D105" s="12" t="s">
        <v>409</v>
      </c>
      <c r="E105" s="11" t="s">
        <v>410</v>
      </c>
      <c r="F105" s="186">
        <v>87</v>
      </c>
      <c r="G105" s="204">
        <v>1296.2</v>
      </c>
      <c r="H105" s="187">
        <v>112769.40000000001</v>
      </c>
    </row>
    <row r="106" spans="1:8" s="1" customFormat="1" x14ac:dyDescent="0.25">
      <c r="A106" s="229"/>
      <c r="B106" s="13"/>
      <c r="C106" s="189" t="s">
        <v>255</v>
      </c>
      <c r="D106" s="190"/>
      <c r="E106" s="190"/>
      <c r="F106" s="191">
        <v>560</v>
      </c>
      <c r="G106" s="205"/>
      <c r="H106" s="192">
        <v>719325.67999999993</v>
      </c>
    </row>
    <row r="107" spans="1:8" s="1" customFormat="1" x14ac:dyDescent="0.25">
      <c r="A107" s="227">
        <v>20</v>
      </c>
      <c r="B107" s="193">
        <v>430179</v>
      </c>
      <c r="C107" s="11" t="s">
        <v>38</v>
      </c>
      <c r="D107" s="12" t="s">
        <v>405</v>
      </c>
      <c r="E107" s="11" t="s">
        <v>406</v>
      </c>
      <c r="F107" s="186">
        <v>305</v>
      </c>
      <c r="G107" s="204">
        <v>1405.46</v>
      </c>
      <c r="H107" s="187">
        <v>428665.3</v>
      </c>
    </row>
    <row r="108" spans="1:8" s="1" customFormat="1" x14ac:dyDescent="0.25">
      <c r="A108" s="229"/>
      <c r="B108" s="13"/>
      <c r="C108" s="189" t="s">
        <v>383</v>
      </c>
      <c r="D108" s="190"/>
      <c r="E108" s="190"/>
      <c r="F108" s="191">
        <v>305</v>
      </c>
      <c r="G108" s="205"/>
      <c r="H108" s="192">
        <v>428665.3</v>
      </c>
    </row>
    <row r="109" spans="1:8" s="1" customFormat="1" x14ac:dyDescent="0.25">
      <c r="A109" s="227">
        <v>21</v>
      </c>
      <c r="B109" s="193">
        <v>430183</v>
      </c>
      <c r="C109" s="11" t="s">
        <v>384</v>
      </c>
      <c r="D109" s="12" t="s">
        <v>405</v>
      </c>
      <c r="E109" s="11" t="s">
        <v>406</v>
      </c>
      <c r="F109" s="186">
        <v>230</v>
      </c>
      <c r="G109" s="204">
        <v>1405.46</v>
      </c>
      <c r="H109" s="187">
        <v>323255.8</v>
      </c>
    </row>
    <row r="110" spans="1:8" s="1" customFormat="1" x14ac:dyDescent="0.25">
      <c r="A110" s="228"/>
      <c r="B110" s="13"/>
      <c r="C110" s="14"/>
      <c r="D110" s="12" t="s">
        <v>411</v>
      </c>
      <c r="E110" s="11" t="s">
        <v>412</v>
      </c>
      <c r="F110" s="186">
        <v>72</v>
      </c>
      <c r="G110" s="204">
        <v>2276.66</v>
      </c>
      <c r="H110" s="187">
        <v>163919.51999999999</v>
      </c>
    </row>
    <row r="111" spans="1:8" s="1" customFormat="1" x14ac:dyDescent="0.25">
      <c r="A111" s="229"/>
      <c r="B111" s="13"/>
      <c r="C111" s="189" t="s">
        <v>385</v>
      </c>
      <c r="D111" s="190"/>
      <c r="E111" s="190"/>
      <c r="F111" s="191">
        <v>302</v>
      </c>
      <c r="G111" s="205"/>
      <c r="H111" s="192">
        <v>487175.31999999995</v>
      </c>
    </row>
    <row r="112" spans="1:8" s="1" customFormat="1" x14ac:dyDescent="0.25">
      <c r="A112" s="227">
        <v>22</v>
      </c>
      <c r="B112" s="193">
        <v>430189</v>
      </c>
      <c r="C112" s="11" t="s">
        <v>22</v>
      </c>
      <c r="D112" s="12" t="s">
        <v>405</v>
      </c>
      <c r="E112" s="11" t="s">
        <v>406</v>
      </c>
      <c r="F112" s="186">
        <v>495</v>
      </c>
      <c r="G112" s="204">
        <v>1282.3599999999999</v>
      </c>
      <c r="H112" s="187">
        <v>634768.19999999995</v>
      </c>
    </row>
    <row r="113" spans="1:8" s="1" customFormat="1" x14ac:dyDescent="0.25">
      <c r="A113" s="228"/>
      <c r="B113" s="13"/>
      <c r="C113" s="14"/>
      <c r="D113" s="12" t="s">
        <v>407</v>
      </c>
      <c r="E113" s="11" t="s">
        <v>408</v>
      </c>
      <c r="F113" s="186">
        <v>8</v>
      </c>
      <c r="G113" s="204">
        <v>983.22</v>
      </c>
      <c r="H113" s="187">
        <v>7865.76</v>
      </c>
    </row>
    <row r="114" spans="1:8" s="1" customFormat="1" x14ac:dyDescent="0.25">
      <c r="A114" s="228"/>
      <c r="B114" s="13"/>
      <c r="C114" s="14"/>
      <c r="D114" s="12" t="s">
        <v>419</v>
      </c>
      <c r="E114" s="11" t="s">
        <v>420</v>
      </c>
      <c r="F114" s="186">
        <v>2</v>
      </c>
      <c r="G114" s="204">
        <v>610.71</v>
      </c>
      <c r="H114" s="187">
        <v>1221.42</v>
      </c>
    </row>
    <row r="115" spans="1:8" s="1" customFormat="1" x14ac:dyDescent="0.25">
      <c r="A115" s="228"/>
      <c r="B115" s="13"/>
      <c r="C115" s="14"/>
      <c r="D115" s="12" t="s">
        <v>421</v>
      </c>
      <c r="E115" s="11" t="s">
        <v>422</v>
      </c>
      <c r="F115" s="186">
        <v>12</v>
      </c>
      <c r="G115" s="204">
        <v>610.71</v>
      </c>
      <c r="H115" s="187">
        <v>7328.52</v>
      </c>
    </row>
    <row r="116" spans="1:8" s="1" customFormat="1" x14ac:dyDescent="0.25">
      <c r="A116" s="228"/>
      <c r="B116" s="13"/>
      <c r="C116" s="14"/>
      <c r="D116" s="12" t="s">
        <v>411</v>
      </c>
      <c r="E116" s="11" t="s">
        <v>412</v>
      </c>
      <c r="F116" s="186">
        <v>79</v>
      </c>
      <c r="G116" s="204">
        <v>2077.25</v>
      </c>
      <c r="H116" s="187">
        <v>164102.75</v>
      </c>
    </row>
    <row r="117" spans="1:8" s="1" customFormat="1" x14ac:dyDescent="0.25">
      <c r="A117" s="229"/>
      <c r="B117" s="13"/>
      <c r="C117" s="189" t="s">
        <v>260</v>
      </c>
      <c r="D117" s="190"/>
      <c r="E117" s="190"/>
      <c r="F117" s="191">
        <v>596</v>
      </c>
      <c r="G117" s="205"/>
      <c r="H117" s="192">
        <v>815286.65</v>
      </c>
    </row>
    <row r="118" spans="1:8" s="1" customFormat="1" x14ac:dyDescent="0.25">
      <c r="A118" s="227">
        <v>23</v>
      </c>
      <c r="B118" s="193">
        <v>430195</v>
      </c>
      <c r="C118" s="11" t="s">
        <v>23</v>
      </c>
      <c r="D118" s="12" t="s">
        <v>405</v>
      </c>
      <c r="E118" s="11" t="s">
        <v>406</v>
      </c>
      <c r="F118" s="186">
        <v>1390</v>
      </c>
      <c r="G118" s="204">
        <v>1405.46</v>
      </c>
      <c r="H118" s="187">
        <v>1953589.4000000001</v>
      </c>
    </row>
    <row r="119" spans="1:8" s="1" customFormat="1" x14ac:dyDescent="0.25">
      <c r="A119" s="228"/>
      <c r="B119" s="13"/>
      <c r="C119" s="14"/>
      <c r="D119" s="12" t="s">
        <v>407</v>
      </c>
      <c r="E119" s="11" t="s">
        <v>408</v>
      </c>
      <c r="F119" s="186">
        <v>18</v>
      </c>
      <c r="G119" s="204">
        <v>1077.6099999999999</v>
      </c>
      <c r="H119" s="187">
        <v>19396.98</v>
      </c>
    </row>
    <row r="120" spans="1:8" s="1" customFormat="1" x14ac:dyDescent="0.25">
      <c r="A120" s="228"/>
      <c r="B120" s="13"/>
      <c r="C120" s="14"/>
      <c r="D120" s="12" t="s">
        <v>409</v>
      </c>
      <c r="E120" s="11" t="s">
        <v>410</v>
      </c>
      <c r="F120" s="186">
        <v>360</v>
      </c>
      <c r="G120" s="204">
        <v>1420.64</v>
      </c>
      <c r="H120" s="187">
        <v>511430.40000000002</v>
      </c>
    </row>
    <row r="121" spans="1:8" s="1" customFormat="1" x14ac:dyDescent="0.25">
      <c r="A121" s="229"/>
      <c r="B121" s="13"/>
      <c r="C121" s="189" t="s">
        <v>261</v>
      </c>
      <c r="D121" s="190"/>
      <c r="E121" s="190"/>
      <c r="F121" s="191">
        <v>1768</v>
      </c>
      <c r="G121" s="205"/>
      <c r="H121" s="192">
        <v>2484416.7800000003</v>
      </c>
    </row>
    <row r="122" spans="1:8" s="1" customFormat="1" x14ac:dyDescent="0.25">
      <c r="A122" s="227">
        <v>24</v>
      </c>
      <c r="B122" s="193">
        <v>430208</v>
      </c>
      <c r="C122" s="11" t="s">
        <v>386</v>
      </c>
      <c r="D122" s="12" t="s">
        <v>405</v>
      </c>
      <c r="E122" s="11" t="s">
        <v>406</v>
      </c>
      <c r="F122" s="186">
        <v>130</v>
      </c>
      <c r="G122" s="204">
        <v>1405.46</v>
      </c>
      <c r="H122" s="187">
        <v>182709.80000000002</v>
      </c>
    </row>
    <row r="123" spans="1:8" s="1" customFormat="1" x14ac:dyDescent="0.25">
      <c r="A123" s="229"/>
      <c r="B123" s="13"/>
      <c r="C123" s="189" t="s">
        <v>387</v>
      </c>
      <c r="D123" s="190"/>
      <c r="E123" s="190"/>
      <c r="F123" s="191">
        <v>130</v>
      </c>
      <c r="G123" s="205"/>
      <c r="H123" s="192">
        <v>182709.80000000002</v>
      </c>
    </row>
    <row r="124" spans="1:8" s="1" customFormat="1" x14ac:dyDescent="0.25">
      <c r="A124" s="227">
        <v>25</v>
      </c>
      <c r="B124" s="193">
        <v>430212</v>
      </c>
      <c r="C124" s="11" t="s">
        <v>388</v>
      </c>
      <c r="D124" s="12" t="s">
        <v>405</v>
      </c>
      <c r="E124" s="11" t="s">
        <v>406</v>
      </c>
      <c r="F124" s="186">
        <v>330</v>
      </c>
      <c r="G124" s="204">
        <v>1282.3599999999999</v>
      </c>
      <c r="H124" s="187">
        <v>423178.8</v>
      </c>
    </row>
    <row r="125" spans="1:8" s="1" customFormat="1" x14ac:dyDescent="0.25">
      <c r="A125" s="228"/>
      <c r="B125" s="13"/>
      <c r="C125" s="14"/>
      <c r="D125" s="12" t="s">
        <v>407</v>
      </c>
      <c r="E125" s="11" t="s">
        <v>408</v>
      </c>
      <c r="F125" s="186">
        <v>16</v>
      </c>
      <c r="G125" s="204">
        <v>983.22</v>
      </c>
      <c r="H125" s="187">
        <v>15731.52</v>
      </c>
    </row>
    <row r="126" spans="1:8" s="1" customFormat="1" x14ac:dyDescent="0.25">
      <c r="A126" s="228"/>
      <c r="B126" s="13"/>
      <c r="C126" s="14"/>
      <c r="D126" s="12" t="s">
        <v>409</v>
      </c>
      <c r="E126" s="11" t="s">
        <v>410</v>
      </c>
      <c r="F126" s="186">
        <v>160</v>
      </c>
      <c r="G126" s="204">
        <v>1296.2</v>
      </c>
      <c r="H126" s="187">
        <v>207392</v>
      </c>
    </row>
    <row r="127" spans="1:8" s="1" customFormat="1" x14ac:dyDescent="0.25">
      <c r="A127" s="228"/>
      <c r="B127" s="13"/>
      <c r="C127" s="14"/>
      <c r="D127" s="12" t="s">
        <v>411</v>
      </c>
      <c r="E127" s="11" t="s">
        <v>412</v>
      </c>
      <c r="F127" s="186">
        <v>61</v>
      </c>
      <c r="G127" s="204">
        <v>2077.25</v>
      </c>
      <c r="H127" s="187">
        <v>126712.25</v>
      </c>
    </row>
    <row r="128" spans="1:8" s="1" customFormat="1" x14ac:dyDescent="0.25">
      <c r="A128" s="228"/>
      <c r="B128" s="13"/>
      <c r="C128" s="14"/>
      <c r="D128" s="12" t="s">
        <v>449</v>
      </c>
      <c r="E128" s="11" t="s">
        <v>450</v>
      </c>
      <c r="F128" s="186">
        <v>5</v>
      </c>
      <c r="G128" s="204">
        <v>1773.77</v>
      </c>
      <c r="H128" s="187">
        <v>8868.85</v>
      </c>
    </row>
    <row r="129" spans="1:8" s="1" customFormat="1" x14ac:dyDescent="0.25">
      <c r="A129" s="228"/>
      <c r="B129" s="13"/>
      <c r="C129" s="14"/>
      <c r="D129" s="12" t="s">
        <v>413</v>
      </c>
      <c r="E129" s="11" t="s">
        <v>414</v>
      </c>
      <c r="F129" s="186">
        <v>5</v>
      </c>
      <c r="G129" s="204">
        <v>2518.5700000000002</v>
      </c>
      <c r="H129" s="187">
        <v>12592.85</v>
      </c>
    </row>
    <row r="130" spans="1:8" s="1" customFormat="1" x14ac:dyDescent="0.25">
      <c r="A130" s="228"/>
      <c r="B130" s="13"/>
      <c r="C130" s="14"/>
      <c r="D130" s="12" t="s">
        <v>451</v>
      </c>
      <c r="E130" s="11" t="s">
        <v>452</v>
      </c>
      <c r="F130" s="186">
        <v>2</v>
      </c>
      <c r="G130" s="204">
        <v>2353.81</v>
      </c>
      <c r="H130" s="187">
        <v>4707.62</v>
      </c>
    </row>
    <row r="131" spans="1:8" s="1" customFormat="1" x14ac:dyDescent="0.25">
      <c r="A131" s="229"/>
      <c r="B131" s="13"/>
      <c r="C131" s="189" t="s">
        <v>389</v>
      </c>
      <c r="D131" s="190"/>
      <c r="E131" s="190"/>
      <c r="F131" s="191">
        <v>579</v>
      </c>
      <c r="G131" s="205"/>
      <c r="H131" s="192">
        <v>799183.89</v>
      </c>
    </row>
    <row r="132" spans="1:8" s="1" customFormat="1" x14ac:dyDescent="0.25">
      <c r="A132" s="227">
        <v>26</v>
      </c>
      <c r="B132" s="193">
        <v>430220</v>
      </c>
      <c r="C132" s="11" t="s">
        <v>390</v>
      </c>
      <c r="D132" s="12" t="s">
        <v>405</v>
      </c>
      <c r="E132" s="11" t="s">
        <v>406</v>
      </c>
      <c r="F132" s="186">
        <v>326</v>
      </c>
      <c r="G132" s="204">
        <v>1405.46</v>
      </c>
      <c r="H132" s="187">
        <v>458179.96</v>
      </c>
    </row>
    <row r="133" spans="1:8" s="1" customFormat="1" x14ac:dyDescent="0.25">
      <c r="A133" s="228"/>
      <c r="B133" s="13"/>
      <c r="C133" s="14"/>
      <c r="D133" s="12" t="s">
        <v>411</v>
      </c>
      <c r="E133" s="11" t="s">
        <v>412</v>
      </c>
      <c r="F133" s="186">
        <v>20</v>
      </c>
      <c r="G133" s="204">
        <v>2276.66</v>
      </c>
      <c r="H133" s="187">
        <v>45533.2</v>
      </c>
    </row>
    <row r="134" spans="1:8" s="1" customFormat="1" x14ac:dyDescent="0.25">
      <c r="A134" s="228"/>
      <c r="B134" s="13"/>
      <c r="C134" s="14"/>
      <c r="D134" s="12" t="s">
        <v>441</v>
      </c>
      <c r="E134" s="11" t="s">
        <v>442</v>
      </c>
      <c r="F134" s="186">
        <v>19</v>
      </c>
      <c r="G134" s="204">
        <v>2382.91</v>
      </c>
      <c r="H134" s="187">
        <v>45275.289999999994</v>
      </c>
    </row>
    <row r="135" spans="1:8" s="1" customFormat="1" x14ac:dyDescent="0.25">
      <c r="A135" s="229"/>
      <c r="B135" s="13"/>
      <c r="C135" s="189" t="s">
        <v>391</v>
      </c>
      <c r="D135" s="190"/>
      <c r="E135" s="190"/>
      <c r="F135" s="191">
        <v>365</v>
      </c>
      <c r="G135" s="205"/>
      <c r="H135" s="192">
        <v>548988.45000000007</v>
      </c>
    </row>
    <row r="136" spans="1:8" s="1" customFormat="1" x14ac:dyDescent="0.25">
      <c r="A136" s="227">
        <v>27</v>
      </c>
      <c r="B136" s="193">
        <v>430221</v>
      </c>
      <c r="C136" s="11" t="s">
        <v>39</v>
      </c>
      <c r="D136" s="12" t="s">
        <v>405</v>
      </c>
      <c r="E136" s="11" t="s">
        <v>406</v>
      </c>
      <c r="F136" s="186">
        <v>257</v>
      </c>
      <c r="G136" s="204">
        <v>1282.3599999999999</v>
      </c>
      <c r="H136" s="187">
        <v>329566.51999999996</v>
      </c>
    </row>
    <row r="137" spans="1:8" s="1" customFormat="1" x14ac:dyDescent="0.25">
      <c r="A137" s="228"/>
      <c r="B137" s="13"/>
      <c r="C137" s="14"/>
      <c r="D137" s="12" t="s">
        <v>407</v>
      </c>
      <c r="E137" s="11" t="s">
        <v>408</v>
      </c>
      <c r="F137" s="186">
        <v>20</v>
      </c>
      <c r="G137" s="204">
        <v>983.22</v>
      </c>
      <c r="H137" s="187">
        <v>19664.400000000001</v>
      </c>
    </row>
    <row r="138" spans="1:8" s="1" customFormat="1" x14ac:dyDescent="0.25">
      <c r="A138" s="228"/>
      <c r="B138" s="13"/>
      <c r="C138" s="14"/>
      <c r="D138" s="12" t="s">
        <v>409</v>
      </c>
      <c r="E138" s="11" t="s">
        <v>410</v>
      </c>
      <c r="F138" s="186">
        <v>42</v>
      </c>
      <c r="G138" s="204">
        <v>1296.2</v>
      </c>
      <c r="H138" s="187">
        <v>54440.4</v>
      </c>
    </row>
    <row r="139" spans="1:8" s="1" customFormat="1" x14ac:dyDescent="0.25">
      <c r="A139" s="229"/>
      <c r="B139" s="13"/>
      <c r="C139" s="189" t="s">
        <v>392</v>
      </c>
      <c r="D139" s="190"/>
      <c r="E139" s="190"/>
      <c r="F139" s="191">
        <v>319</v>
      </c>
      <c r="G139" s="205"/>
      <c r="H139" s="192">
        <v>403671.32</v>
      </c>
    </row>
    <row r="140" spans="1:8" s="1" customFormat="1" ht="24" x14ac:dyDescent="0.25">
      <c r="A140" s="227">
        <v>28</v>
      </c>
      <c r="B140" s="193">
        <v>430224</v>
      </c>
      <c r="C140" s="11" t="s">
        <v>453</v>
      </c>
      <c r="D140" s="12" t="s">
        <v>405</v>
      </c>
      <c r="E140" s="11" t="s">
        <v>406</v>
      </c>
      <c r="F140" s="186">
        <v>300</v>
      </c>
      <c r="G140" s="204">
        <v>1405.46</v>
      </c>
      <c r="H140" s="187">
        <v>421638</v>
      </c>
    </row>
    <row r="141" spans="1:8" s="1" customFormat="1" x14ac:dyDescent="0.25">
      <c r="A141" s="228"/>
      <c r="B141" s="13"/>
      <c r="C141" s="14"/>
      <c r="D141" s="12" t="s">
        <v>441</v>
      </c>
      <c r="E141" s="11" t="s">
        <v>442</v>
      </c>
      <c r="F141" s="186">
        <v>2</v>
      </c>
      <c r="G141" s="204">
        <v>2382.91</v>
      </c>
      <c r="H141" s="187">
        <v>4765.82</v>
      </c>
    </row>
    <row r="142" spans="1:8" s="1" customFormat="1" x14ac:dyDescent="0.25">
      <c r="A142" s="229"/>
      <c r="B142" s="13"/>
      <c r="C142" s="189" t="s">
        <v>454</v>
      </c>
      <c r="D142" s="190"/>
      <c r="E142" s="190"/>
      <c r="F142" s="191">
        <v>302</v>
      </c>
      <c r="G142" s="205"/>
      <c r="H142" s="192">
        <v>426403.82</v>
      </c>
    </row>
    <row r="143" spans="1:8" s="1" customFormat="1" x14ac:dyDescent="0.25">
      <c r="A143" s="227">
        <v>29</v>
      </c>
      <c r="B143" s="193">
        <v>430232</v>
      </c>
      <c r="C143" s="11" t="s">
        <v>43</v>
      </c>
      <c r="D143" s="12" t="s">
        <v>405</v>
      </c>
      <c r="E143" s="11" t="s">
        <v>406</v>
      </c>
      <c r="F143" s="186">
        <v>265</v>
      </c>
      <c r="G143" s="204">
        <v>1282.3599999999999</v>
      </c>
      <c r="H143" s="187">
        <v>339825.39999999997</v>
      </c>
    </row>
    <row r="144" spans="1:8" s="1" customFormat="1" x14ac:dyDescent="0.25">
      <c r="A144" s="229"/>
      <c r="B144" s="13"/>
      <c r="C144" s="189" t="s">
        <v>455</v>
      </c>
      <c r="D144" s="190"/>
      <c r="E144" s="190"/>
      <c r="F144" s="191">
        <v>265</v>
      </c>
      <c r="G144" s="205"/>
      <c r="H144" s="192">
        <v>339825.39999999997</v>
      </c>
    </row>
    <row r="145" spans="1:8" s="1" customFormat="1" x14ac:dyDescent="0.25">
      <c r="A145" s="227">
        <v>30</v>
      </c>
      <c r="B145" s="193">
        <v>430249</v>
      </c>
      <c r="C145" s="11" t="s">
        <v>24</v>
      </c>
      <c r="D145" s="12" t="s">
        <v>405</v>
      </c>
      <c r="E145" s="11" t="s">
        <v>406</v>
      </c>
      <c r="F145" s="186">
        <v>1015</v>
      </c>
      <c r="G145" s="204">
        <v>1282.3599999999999</v>
      </c>
      <c r="H145" s="187">
        <v>1301595.3999999999</v>
      </c>
    </row>
    <row r="146" spans="1:8" s="1" customFormat="1" x14ac:dyDescent="0.25">
      <c r="A146" s="228"/>
      <c r="B146" s="13"/>
      <c r="C146" s="14"/>
      <c r="D146" s="12" t="s">
        <v>407</v>
      </c>
      <c r="E146" s="11" t="s">
        <v>408</v>
      </c>
      <c r="F146" s="186">
        <v>30</v>
      </c>
      <c r="G146" s="204">
        <v>983.22</v>
      </c>
      <c r="H146" s="187">
        <v>29496.600000000002</v>
      </c>
    </row>
    <row r="147" spans="1:8" s="1" customFormat="1" x14ac:dyDescent="0.25">
      <c r="A147" s="228"/>
      <c r="B147" s="13"/>
      <c r="C147" s="14"/>
      <c r="D147" s="12" t="s">
        <v>419</v>
      </c>
      <c r="E147" s="11" t="s">
        <v>420</v>
      </c>
      <c r="F147" s="186">
        <v>10</v>
      </c>
      <c r="G147" s="204">
        <v>610.71</v>
      </c>
      <c r="H147" s="187">
        <v>6107.1</v>
      </c>
    </row>
    <row r="148" spans="1:8" s="1" customFormat="1" x14ac:dyDescent="0.25">
      <c r="A148" s="228"/>
      <c r="B148" s="13"/>
      <c r="C148" s="14"/>
      <c r="D148" s="12" t="s">
        <v>421</v>
      </c>
      <c r="E148" s="11" t="s">
        <v>422</v>
      </c>
      <c r="F148" s="186">
        <v>71</v>
      </c>
      <c r="G148" s="204">
        <v>610.71</v>
      </c>
      <c r="H148" s="187">
        <v>43360.41</v>
      </c>
    </row>
    <row r="149" spans="1:8" s="1" customFormat="1" x14ac:dyDescent="0.25">
      <c r="A149" s="228"/>
      <c r="B149" s="13"/>
      <c r="C149" s="14"/>
      <c r="D149" s="12" t="s">
        <v>423</v>
      </c>
      <c r="E149" s="11" t="s">
        <v>424</v>
      </c>
      <c r="F149" s="186">
        <v>26</v>
      </c>
      <c r="G149" s="204">
        <v>610.71</v>
      </c>
      <c r="H149" s="187">
        <v>15878.460000000001</v>
      </c>
    </row>
    <row r="150" spans="1:8" s="1" customFormat="1" x14ac:dyDescent="0.25">
      <c r="A150" s="228"/>
      <c r="B150" s="13"/>
      <c r="C150" s="14"/>
      <c r="D150" s="12" t="s">
        <v>411</v>
      </c>
      <c r="E150" s="11" t="s">
        <v>412</v>
      </c>
      <c r="F150" s="186">
        <v>60</v>
      </c>
      <c r="G150" s="204">
        <v>2077.25</v>
      </c>
      <c r="H150" s="187">
        <v>124635</v>
      </c>
    </row>
    <row r="151" spans="1:8" s="1" customFormat="1" x14ac:dyDescent="0.25">
      <c r="A151" s="229"/>
      <c r="B151" s="13"/>
      <c r="C151" s="189" t="s">
        <v>264</v>
      </c>
      <c r="D151" s="190"/>
      <c r="E151" s="190"/>
      <c r="F151" s="191">
        <v>1212</v>
      </c>
      <c r="G151" s="205"/>
      <c r="H151" s="192">
        <v>1521072.97</v>
      </c>
    </row>
    <row r="152" spans="1:8" s="1" customFormat="1" x14ac:dyDescent="0.25">
      <c r="A152" s="227">
        <v>31</v>
      </c>
      <c r="B152" s="193">
        <v>430256</v>
      </c>
      <c r="C152" s="11" t="s">
        <v>41</v>
      </c>
      <c r="D152" s="12" t="s">
        <v>405</v>
      </c>
      <c r="E152" s="11" t="s">
        <v>406</v>
      </c>
      <c r="F152" s="186">
        <v>213</v>
      </c>
      <c r="G152" s="204">
        <v>1282.3599999999999</v>
      </c>
      <c r="H152" s="187">
        <v>273142.68</v>
      </c>
    </row>
    <row r="153" spans="1:8" s="1" customFormat="1" x14ac:dyDescent="0.25">
      <c r="A153" s="229"/>
      <c r="B153" s="13"/>
      <c r="C153" s="189" t="s">
        <v>396</v>
      </c>
      <c r="D153" s="190"/>
      <c r="E153" s="190"/>
      <c r="F153" s="191">
        <v>213</v>
      </c>
      <c r="G153" s="205"/>
      <c r="H153" s="192">
        <v>273142.68</v>
      </c>
    </row>
    <row r="154" spans="1:8" s="1" customFormat="1" x14ac:dyDescent="0.25">
      <c r="A154" s="227">
        <v>32</v>
      </c>
      <c r="B154" s="193">
        <v>430257</v>
      </c>
      <c r="C154" s="11" t="s">
        <v>397</v>
      </c>
      <c r="D154" s="12" t="s">
        <v>405</v>
      </c>
      <c r="E154" s="11" t="s">
        <v>406</v>
      </c>
      <c r="F154" s="186">
        <v>241</v>
      </c>
      <c r="G154" s="204">
        <v>1405.46</v>
      </c>
      <c r="H154" s="187">
        <v>338715.86</v>
      </c>
    </row>
    <row r="155" spans="1:8" s="1" customFormat="1" x14ac:dyDescent="0.25">
      <c r="A155" s="228"/>
      <c r="B155" s="13"/>
      <c r="C155" s="14"/>
      <c r="D155" s="12" t="s">
        <v>409</v>
      </c>
      <c r="E155" s="11" t="s">
        <v>410</v>
      </c>
      <c r="F155" s="186">
        <v>55</v>
      </c>
      <c r="G155" s="204">
        <v>1420.64</v>
      </c>
      <c r="H155" s="187">
        <v>78135.200000000012</v>
      </c>
    </row>
    <row r="156" spans="1:8" s="1" customFormat="1" ht="24" x14ac:dyDescent="0.25">
      <c r="A156" s="228"/>
      <c r="B156" s="13"/>
      <c r="C156" s="14"/>
      <c r="D156" s="12" t="s">
        <v>425</v>
      </c>
      <c r="E156" s="11" t="s">
        <v>426</v>
      </c>
      <c r="F156" s="186">
        <v>24</v>
      </c>
      <c r="G156" s="204">
        <v>669.34</v>
      </c>
      <c r="H156" s="187">
        <v>16064.16</v>
      </c>
    </row>
    <row r="157" spans="1:8" s="1" customFormat="1" x14ac:dyDescent="0.25">
      <c r="A157" s="229"/>
      <c r="B157" s="13"/>
      <c r="C157" s="189" t="s">
        <v>398</v>
      </c>
      <c r="D157" s="190"/>
      <c r="E157" s="190"/>
      <c r="F157" s="191">
        <v>320</v>
      </c>
      <c r="G157" s="205"/>
      <c r="H157" s="192">
        <v>432915.22</v>
      </c>
    </row>
    <row r="158" spans="1:8" s="1" customFormat="1" x14ac:dyDescent="0.25">
      <c r="A158" s="227">
        <v>33</v>
      </c>
      <c r="B158" s="193">
        <v>430260</v>
      </c>
      <c r="C158" s="11" t="s">
        <v>265</v>
      </c>
      <c r="D158" s="12" t="s">
        <v>405</v>
      </c>
      <c r="E158" s="11" t="s">
        <v>406</v>
      </c>
      <c r="F158" s="186">
        <v>848</v>
      </c>
      <c r="G158" s="204">
        <v>1282.3599999999999</v>
      </c>
      <c r="H158" s="187">
        <v>1087441.28</v>
      </c>
    </row>
    <row r="159" spans="1:8" s="1" customFormat="1" x14ac:dyDescent="0.25">
      <c r="A159" s="228"/>
      <c r="B159" s="13"/>
      <c r="C159" s="14"/>
      <c r="D159" s="12" t="s">
        <v>407</v>
      </c>
      <c r="E159" s="11" t="s">
        <v>408</v>
      </c>
      <c r="F159" s="186">
        <v>17</v>
      </c>
      <c r="G159" s="204">
        <v>983.22</v>
      </c>
      <c r="H159" s="187">
        <v>16714.740000000002</v>
      </c>
    </row>
    <row r="160" spans="1:8" s="1" customFormat="1" x14ac:dyDescent="0.25">
      <c r="A160" s="228"/>
      <c r="B160" s="13"/>
      <c r="C160" s="14"/>
      <c r="D160" s="12" t="s">
        <v>409</v>
      </c>
      <c r="E160" s="11" t="s">
        <v>410</v>
      </c>
      <c r="F160" s="186">
        <v>5</v>
      </c>
      <c r="G160" s="204">
        <v>1296.2</v>
      </c>
      <c r="H160" s="187">
        <v>6481</v>
      </c>
    </row>
    <row r="161" spans="1:8" s="1" customFormat="1" x14ac:dyDescent="0.25">
      <c r="A161" s="228"/>
      <c r="B161" s="13"/>
      <c r="C161" s="14"/>
      <c r="D161" s="12" t="s">
        <v>411</v>
      </c>
      <c r="E161" s="11" t="s">
        <v>412</v>
      </c>
      <c r="F161" s="186">
        <v>113</v>
      </c>
      <c r="G161" s="204">
        <v>2077.25</v>
      </c>
      <c r="H161" s="187">
        <v>234729.25</v>
      </c>
    </row>
    <row r="162" spans="1:8" s="1" customFormat="1" x14ac:dyDescent="0.25">
      <c r="A162" s="228"/>
      <c r="B162" s="13"/>
      <c r="C162" s="14"/>
      <c r="D162" s="12" t="s">
        <v>429</v>
      </c>
      <c r="E162" s="11" t="s">
        <v>430</v>
      </c>
      <c r="F162" s="186">
        <v>26</v>
      </c>
      <c r="G162" s="204">
        <v>1028.92</v>
      </c>
      <c r="H162" s="187">
        <v>26751.920000000002</v>
      </c>
    </row>
    <row r="163" spans="1:8" s="1" customFormat="1" x14ac:dyDescent="0.25">
      <c r="A163" s="228"/>
      <c r="B163" s="13"/>
      <c r="C163" s="14"/>
      <c r="D163" s="12" t="s">
        <v>435</v>
      </c>
      <c r="E163" s="11" t="s">
        <v>436</v>
      </c>
      <c r="F163" s="186">
        <v>10</v>
      </c>
      <c r="G163" s="204">
        <v>2077.25</v>
      </c>
      <c r="H163" s="187">
        <v>20772.5</v>
      </c>
    </row>
    <row r="164" spans="1:8" s="1" customFormat="1" x14ac:dyDescent="0.25">
      <c r="A164" s="229"/>
      <c r="B164" s="13"/>
      <c r="C164" s="189" t="s">
        <v>266</v>
      </c>
      <c r="D164" s="190"/>
      <c r="E164" s="190"/>
      <c r="F164" s="191">
        <v>1019</v>
      </c>
      <c r="G164" s="205"/>
      <c r="H164" s="192">
        <v>1392890.69</v>
      </c>
    </row>
    <row r="165" spans="1:8" s="1" customFormat="1" x14ac:dyDescent="0.25">
      <c r="A165" s="227">
        <v>34</v>
      </c>
      <c r="B165" s="193">
        <v>430273</v>
      </c>
      <c r="C165" s="11" t="s">
        <v>44</v>
      </c>
      <c r="D165" s="12" t="s">
        <v>405</v>
      </c>
      <c r="E165" s="11" t="s">
        <v>406</v>
      </c>
      <c r="F165" s="186">
        <v>139</v>
      </c>
      <c r="G165" s="204">
        <v>1405.46</v>
      </c>
      <c r="H165" s="187">
        <v>195358.94</v>
      </c>
    </row>
    <row r="166" spans="1:8" s="1" customFormat="1" x14ac:dyDescent="0.25">
      <c r="A166" s="228"/>
      <c r="B166" s="13"/>
      <c r="C166" s="14"/>
      <c r="D166" s="12" t="s">
        <v>407</v>
      </c>
      <c r="E166" s="11" t="s">
        <v>408</v>
      </c>
      <c r="F166" s="186">
        <v>7</v>
      </c>
      <c r="G166" s="204">
        <v>1077.6099999999999</v>
      </c>
      <c r="H166" s="187">
        <v>7543.2699999999995</v>
      </c>
    </row>
    <row r="167" spans="1:8" s="1" customFormat="1" x14ac:dyDescent="0.25">
      <c r="A167" s="228"/>
      <c r="B167" s="13"/>
      <c r="C167" s="14"/>
      <c r="D167" s="12" t="s">
        <v>441</v>
      </c>
      <c r="E167" s="11" t="s">
        <v>442</v>
      </c>
      <c r="F167" s="186">
        <v>61</v>
      </c>
      <c r="G167" s="204">
        <v>2382.91</v>
      </c>
      <c r="H167" s="187">
        <v>145357.50999999998</v>
      </c>
    </row>
    <row r="168" spans="1:8" s="1" customFormat="1" x14ac:dyDescent="0.25">
      <c r="A168" s="228"/>
      <c r="B168" s="13"/>
      <c r="C168" s="14"/>
      <c r="D168" s="12" t="s">
        <v>449</v>
      </c>
      <c r="E168" s="11" t="s">
        <v>450</v>
      </c>
      <c r="F168" s="186">
        <v>3</v>
      </c>
      <c r="G168" s="204">
        <v>1944.05</v>
      </c>
      <c r="H168" s="187">
        <v>5832.15</v>
      </c>
    </row>
    <row r="169" spans="1:8" s="1" customFormat="1" x14ac:dyDescent="0.25">
      <c r="A169" s="229"/>
      <c r="B169" s="13"/>
      <c r="C169" s="189" t="s">
        <v>456</v>
      </c>
      <c r="D169" s="190"/>
      <c r="E169" s="190"/>
      <c r="F169" s="191">
        <v>210</v>
      </c>
      <c r="G169" s="205"/>
      <c r="H169" s="192">
        <v>354091.87</v>
      </c>
    </row>
    <row r="170" spans="1:8" s="1" customFormat="1" x14ac:dyDescent="0.25">
      <c r="A170" s="227">
        <v>35</v>
      </c>
      <c r="B170" s="193">
        <v>430276</v>
      </c>
      <c r="C170" s="11" t="s">
        <v>42</v>
      </c>
      <c r="D170" s="12" t="s">
        <v>405</v>
      </c>
      <c r="E170" s="11" t="s">
        <v>406</v>
      </c>
      <c r="F170" s="186">
        <v>260</v>
      </c>
      <c r="G170" s="204">
        <v>1282.3599999999999</v>
      </c>
      <c r="H170" s="187">
        <v>333413.59999999998</v>
      </c>
    </row>
    <row r="171" spans="1:8" s="1" customFormat="1" x14ac:dyDescent="0.25">
      <c r="A171" s="228"/>
      <c r="B171" s="13"/>
      <c r="C171" s="14"/>
      <c r="D171" s="12" t="s">
        <v>421</v>
      </c>
      <c r="E171" s="11" t="s">
        <v>422</v>
      </c>
      <c r="F171" s="186">
        <v>6</v>
      </c>
      <c r="G171" s="204">
        <v>610.71</v>
      </c>
      <c r="H171" s="187">
        <v>3664.26</v>
      </c>
    </row>
    <row r="172" spans="1:8" s="1" customFormat="1" x14ac:dyDescent="0.25">
      <c r="A172" s="229"/>
      <c r="B172" s="13"/>
      <c r="C172" s="189" t="s">
        <v>399</v>
      </c>
      <c r="D172" s="190"/>
      <c r="E172" s="190"/>
      <c r="F172" s="191">
        <v>266</v>
      </c>
      <c r="G172" s="205"/>
      <c r="H172" s="192">
        <v>337077.86</v>
      </c>
    </row>
    <row r="173" spans="1:8" s="1" customFormat="1" x14ac:dyDescent="0.25">
      <c r="A173" s="227">
        <v>36</v>
      </c>
      <c r="B173" s="193">
        <v>430285</v>
      </c>
      <c r="C173" s="11" t="s">
        <v>267</v>
      </c>
      <c r="D173" s="12" t="s">
        <v>405</v>
      </c>
      <c r="E173" s="11" t="s">
        <v>406</v>
      </c>
      <c r="F173" s="186">
        <v>1025</v>
      </c>
      <c r="G173" s="204">
        <v>1282.3599999999999</v>
      </c>
      <c r="H173" s="187">
        <v>1314419</v>
      </c>
    </row>
    <row r="174" spans="1:8" s="1" customFormat="1" x14ac:dyDescent="0.25">
      <c r="A174" s="228"/>
      <c r="B174" s="13"/>
      <c r="C174" s="14"/>
      <c r="D174" s="12" t="s">
        <v>411</v>
      </c>
      <c r="E174" s="11" t="s">
        <v>412</v>
      </c>
      <c r="F174" s="186">
        <v>335</v>
      </c>
      <c r="G174" s="204">
        <v>2077.25</v>
      </c>
      <c r="H174" s="187">
        <v>695878.75</v>
      </c>
    </row>
    <row r="175" spans="1:8" s="1" customFormat="1" x14ac:dyDescent="0.25">
      <c r="A175" s="229"/>
      <c r="B175" s="13"/>
      <c r="C175" s="189" t="s">
        <v>270</v>
      </c>
      <c r="D175" s="190"/>
      <c r="E175" s="190"/>
      <c r="F175" s="191">
        <v>1360</v>
      </c>
      <c r="G175" s="205"/>
      <c r="H175" s="192">
        <v>2010297.75</v>
      </c>
    </row>
    <row r="176" spans="1:8" s="1" customFormat="1" x14ac:dyDescent="0.25">
      <c r="A176" s="227">
        <v>37</v>
      </c>
      <c r="B176" s="193">
        <v>430324</v>
      </c>
      <c r="C176" s="11" t="s">
        <v>26</v>
      </c>
      <c r="D176" s="12" t="s">
        <v>405</v>
      </c>
      <c r="E176" s="11" t="s">
        <v>406</v>
      </c>
      <c r="F176" s="186">
        <v>3040</v>
      </c>
      <c r="G176" s="204">
        <v>1282.3599999999999</v>
      </c>
      <c r="H176" s="187">
        <v>3898374.4</v>
      </c>
    </row>
    <row r="177" spans="1:8" s="1" customFormat="1" x14ac:dyDescent="0.25">
      <c r="A177" s="228"/>
      <c r="B177" s="13"/>
      <c r="C177" s="14"/>
      <c r="D177" s="12" t="s">
        <v>407</v>
      </c>
      <c r="E177" s="11" t="s">
        <v>408</v>
      </c>
      <c r="F177" s="186">
        <v>12</v>
      </c>
      <c r="G177" s="204">
        <v>983.22</v>
      </c>
      <c r="H177" s="187">
        <v>11798.64</v>
      </c>
    </row>
    <row r="178" spans="1:8" s="1" customFormat="1" x14ac:dyDescent="0.25">
      <c r="A178" s="228"/>
      <c r="B178" s="13"/>
      <c r="C178" s="14"/>
      <c r="D178" s="12" t="s">
        <v>409</v>
      </c>
      <c r="E178" s="11" t="s">
        <v>410</v>
      </c>
      <c r="F178" s="186">
        <v>718</v>
      </c>
      <c r="G178" s="204">
        <v>1296.2</v>
      </c>
      <c r="H178" s="187">
        <v>930671.6</v>
      </c>
    </row>
    <row r="179" spans="1:8" s="1" customFormat="1" x14ac:dyDescent="0.25">
      <c r="A179" s="228"/>
      <c r="B179" s="13"/>
      <c r="C179" s="14"/>
      <c r="D179" s="12" t="s">
        <v>417</v>
      </c>
      <c r="E179" s="11" t="s">
        <v>418</v>
      </c>
      <c r="F179" s="186">
        <v>5</v>
      </c>
      <c r="G179" s="204">
        <v>1283.74</v>
      </c>
      <c r="H179" s="187">
        <v>6418.7</v>
      </c>
    </row>
    <row r="180" spans="1:8" s="1" customFormat="1" x14ac:dyDescent="0.25">
      <c r="A180" s="229"/>
      <c r="B180" s="13"/>
      <c r="C180" s="189" t="s">
        <v>276</v>
      </c>
      <c r="D180" s="190"/>
      <c r="E180" s="190"/>
      <c r="F180" s="191">
        <v>3775</v>
      </c>
      <c r="G180" s="205"/>
      <c r="H180" s="192">
        <v>4847263.34</v>
      </c>
    </row>
    <row r="181" spans="1:8" s="1" customFormat="1" x14ac:dyDescent="0.25">
      <c r="A181" s="227">
        <v>38</v>
      </c>
      <c r="B181" s="193">
        <v>430325</v>
      </c>
      <c r="C181" s="11" t="s">
        <v>277</v>
      </c>
      <c r="D181" s="12" t="s">
        <v>405</v>
      </c>
      <c r="E181" s="11" t="s">
        <v>406</v>
      </c>
      <c r="F181" s="186">
        <v>1123</v>
      </c>
      <c r="G181" s="204">
        <v>1405.46</v>
      </c>
      <c r="H181" s="187">
        <v>1578331.58</v>
      </c>
    </row>
    <row r="182" spans="1:8" s="1" customFormat="1" x14ac:dyDescent="0.25">
      <c r="A182" s="228"/>
      <c r="B182" s="13"/>
      <c r="C182" s="14"/>
      <c r="D182" s="12" t="s">
        <v>407</v>
      </c>
      <c r="E182" s="11" t="s">
        <v>408</v>
      </c>
      <c r="F182" s="186">
        <v>131</v>
      </c>
      <c r="G182" s="204">
        <v>1077.6099999999999</v>
      </c>
      <c r="H182" s="187">
        <v>141166.90999999997</v>
      </c>
    </row>
    <row r="183" spans="1:8" s="1" customFormat="1" x14ac:dyDescent="0.25">
      <c r="A183" s="228"/>
      <c r="B183" s="13"/>
      <c r="C183" s="14"/>
      <c r="D183" s="12" t="s">
        <v>409</v>
      </c>
      <c r="E183" s="11" t="s">
        <v>410</v>
      </c>
      <c r="F183" s="186">
        <v>183</v>
      </c>
      <c r="G183" s="204">
        <v>1420.64</v>
      </c>
      <c r="H183" s="187">
        <v>259977.12000000002</v>
      </c>
    </row>
    <row r="184" spans="1:8" s="1" customFormat="1" x14ac:dyDescent="0.25">
      <c r="A184" s="229"/>
      <c r="B184" s="13"/>
      <c r="C184" s="189" t="s">
        <v>278</v>
      </c>
      <c r="D184" s="190"/>
      <c r="E184" s="190"/>
      <c r="F184" s="191">
        <v>1437</v>
      </c>
      <c r="G184" s="205"/>
      <c r="H184" s="192">
        <v>1979475.61</v>
      </c>
    </row>
    <row r="185" spans="1:8" s="1" customFormat="1" x14ac:dyDescent="0.25">
      <c r="A185" s="227">
        <v>39</v>
      </c>
      <c r="B185" s="193">
        <v>430328</v>
      </c>
      <c r="C185" s="11" t="s">
        <v>279</v>
      </c>
      <c r="D185" s="12" t="s">
        <v>405</v>
      </c>
      <c r="E185" s="11" t="s">
        <v>406</v>
      </c>
      <c r="F185" s="186">
        <v>55</v>
      </c>
      <c r="G185" s="204">
        <v>1405.46</v>
      </c>
      <c r="H185" s="187">
        <v>77300.3</v>
      </c>
    </row>
    <row r="186" spans="1:8" s="1" customFormat="1" x14ac:dyDescent="0.25">
      <c r="A186" s="228"/>
      <c r="B186" s="13"/>
      <c r="C186" s="14"/>
      <c r="D186" s="12" t="s">
        <v>411</v>
      </c>
      <c r="E186" s="11" t="s">
        <v>412</v>
      </c>
      <c r="F186" s="186">
        <v>15</v>
      </c>
      <c r="G186" s="204">
        <v>2276.66</v>
      </c>
      <c r="H186" s="187">
        <v>34149.899999999994</v>
      </c>
    </row>
    <row r="187" spans="1:8" s="1" customFormat="1" x14ac:dyDescent="0.25">
      <c r="A187" s="229"/>
      <c r="B187" s="13"/>
      <c r="C187" s="189" t="s">
        <v>280</v>
      </c>
      <c r="D187" s="190"/>
      <c r="E187" s="190"/>
      <c r="F187" s="191">
        <v>70</v>
      </c>
      <c r="G187" s="205"/>
      <c r="H187" s="192">
        <v>111450.2</v>
      </c>
    </row>
    <row r="188" spans="1:8" s="1" customFormat="1" x14ac:dyDescent="0.25">
      <c r="A188" s="227">
        <v>40</v>
      </c>
      <c r="B188" s="193">
        <v>430331</v>
      </c>
      <c r="C188" s="11" t="s">
        <v>27</v>
      </c>
      <c r="D188" s="12" t="s">
        <v>405</v>
      </c>
      <c r="E188" s="11" t="s">
        <v>406</v>
      </c>
      <c r="F188" s="186">
        <v>1175</v>
      </c>
      <c r="G188" s="204">
        <v>1282.3599999999999</v>
      </c>
      <c r="H188" s="187">
        <v>1506772.9999999998</v>
      </c>
    </row>
    <row r="189" spans="1:8" s="1" customFormat="1" x14ac:dyDescent="0.25">
      <c r="A189" s="228"/>
      <c r="B189" s="13"/>
      <c r="C189" s="14"/>
      <c r="D189" s="12" t="s">
        <v>407</v>
      </c>
      <c r="E189" s="11" t="s">
        <v>408</v>
      </c>
      <c r="F189" s="186">
        <v>117</v>
      </c>
      <c r="G189" s="204">
        <v>983.22</v>
      </c>
      <c r="H189" s="187">
        <v>115036.74</v>
      </c>
    </row>
    <row r="190" spans="1:8" s="1" customFormat="1" x14ac:dyDescent="0.25">
      <c r="A190" s="228"/>
      <c r="B190" s="13"/>
      <c r="C190" s="14"/>
      <c r="D190" s="12" t="s">
        <v>409</v>
      </c>
      <c r="E190" s="11" t="s">
        <v>410</v>
      </c>
      <c r="F190" s="186">
        <v>174</v>
      </c>
      <c r="G190" s="204">
        <v>1296.2</v>
      </c>
      <c r="H190" s="187">
        <v>225538.80000000002</v>
      </c>
    </row>
    <row r="191" spans="1:8" s="1" customFormat="1" x14ac:dyDescent="0.25">
      <c r="A191" s="228"/>
      <c r="B191" s="13"/>
      <c r="C191" s="14"/>
      <c r="D191" s="12" t="s">
        <v>411</v>
      </c>
      <c r="E191" s="11" t="s">
        <v>412</v>
      </c>
      <c r="F191" s="186">
        <v>104</v>
      </c>
      <c r="G191" s="204">
        <v>2077.25</v>
      </c>
      <c r="H191" s="187">
        <v>216034</v>
      </c>
    </row>
    <row r="192" spans="1:8" s="1" customFormat="1" x14ac:dyDescent="0.25">
      <c r="A192" s="228"/>
      <c r="B192" s="13"/>
      <c r="C192" s="14"/>
      <c r="D192" s="12" t="s">
        <v>449</v>
      </c>
      <c r="E192" s="11" t="s">
        <v>450</v>
      </c>
      <c r="F192" s="186">
        <v>28</v>
      </c>
      <c r="G192" s="204">
        <v>1773.77</v>
      </c>
      <c r="H192" s="187">
        <v>49665.56</v>
      </c>
    </row>
    <row r="193" spans="1:8" s="1" customFormat="1" x14ac:dyDescent="0.25">
      <c r="A193" s="228"/>
      <c r="B193" s="13"/>
      <c r="C193" s="14"/>
      <c r="D193" s="12" t="s">
        <v>413</v>
      </c>
      <c r="E193" s="11" t="s">
        <v>414</v>
      </c>
      <c r="F193" s="186">
        <v>6</v>
      </c>
      <c r="G193" s="204">
        <v>2518.5700000000002</v>
      </c>
      <c r="H193" s="187">
        <v>15111.420000000002</v>
      </c>
    </row>
    <row r="194" spans="1:8" s="1" customFormat="1" x14ac:dyDescent="0.25">
      <c r="A194" s="228"/>
      <c r="B194" s="13"/>
      <c r="C194" s="14"/>
      <c r="D194" s="12" t="s">
        <v>451</v>
      </c>
      <c r="E194" s="11" t="s">
        <v>452</v>
      </c>
      <c r="F194" s="186">
        <v>14</v>
      </c>
      <c r="G194" s="204">
        <v>2353.81</v>
      </c>
      <c r="H194" s="187">
        <v>32953.339999999997</v>
      </c>
    </row>
    <row r="195" spans="1:8" s="1" customFormat="1" x14ac:dyDescent="0.25">
      <c r="A195" s="229"/>
      <c r="B195" s="13"/>
      <c r="C195" s="189" t="s">
        <v>281</v>
      </c>
      <c r="D195" s="190"/>
      <c r="E195" s="190"/>
      <c r="F195" s="191">
        <v>1618</v>
      </c>
      <c r="G195" s="205"/>
      <c r="H195" s="192">
        <v>2161112.8599999994</v>
      </c>
    </row>
    <row r="196" spans="1:8" s="1" customFormat="1" x14ac:dyDescent="0.25">
      <c r="A196" s="227">
        <v>41</v>
      </c>
      <c r="B196" s="193">
        <v>430333</v>
      </c>
      <c r="C196" s="11" t="s">
        <v>28</v>
      </c>
      <c r="D196" s="12" t="s">
        <v>405</v>
      </c>
      <c r="E196" s="11" t="s">
        <v>406</v>
      </c>
      <c r="F196" s="186">
        <v>6511</v>
      </c>
      <c r="G196" s="204">
        <v>1405.46</v>
      </c>
      <c r="H196" s="187">
        <v>9150950.0600000005</v>
      </c>
    </row>
    <row r="197" spans="1:8" s="1" customFormat="1" x14ac:dyDescent="0.25">
      <c r="A197" s="228"/>
      <c r="B197" s="13"/>
      <c r="C197" s="14"/>
      <c r="D197" s="12" t="s">
        <v>407</v>
      </c>
      <c r="E197" s="11" t="s">
        <v>408</v>
      </c>
      <c r="F197" s="186">
        <v>2707</v>
      </c>
      <c r="G197" s="204">
        <v>1077.6099999999999</v>
      </c>
      <c r="H197" s="187">
        <v>2917090.2699999996</v>
      </c>
    </row>
    <row r="198" spans="1:8" s="1" customFormat="1" x14ac:dyDescent="0.25">
      <c r="A198" s="228"/>
      <c r="B198" s="13"/>
      <c r="C198" s="14"/>
      <c r="D198" s="12" t="s">
        <v>409</v>
      </c>
      <c r="E198" s="11" t="s">
        <v>410</v>
      </c>
      <c r="F198" s="186">
        <v>450</v>
      </c>
      <c r="G198" s="204">
        <v>1420.64</v>
      </c>
      <c r="H198" s="187">
        <v>639288</v>
      </c>
    </row>
    <row r="199" spans="1:8" s="1" customFormat="1" x14ac:dyDescent="0.25">
      <c r="A199" s="228"/>
      <c r="B199" s="13"/>
      <c r="C199" s="14"/>
      <c r="D199" s="12" t="s">
        <v>419</v>
      </c>
      <c r="E199" s="11" t="s">
        <v>420</v>
      </c>
      <c r="F199" s="186">
        <v>20</v>
      </c>
      <c r="G199" s="204">
        <v>669.34</v>
      </c>
      <c r="H199" s="187">
        <v>13386.800000000001</v>
      </c>
    </row>
    <row r="200" spans="1:8" s="1" customFormat="1" x14ac:dyDescent="0.25">
      <c r="A200" s="228"/>
      <c r="B200" s="13"/>
      <c r="C200" s="14"/>
      <c r="D200" s="12" t="s">
        <v>421</v>
      </c>
      <c r="E200" s="11" t="s">
        <v>422</v>
      </c>
      <c r="F200" s="186">
        <v>109</v>
      </c>
      <c r="G200" s="204">
        <v>669.34</v>
      </c>
      <c r="H200" s="187">
        <v>72958.06</v>
      </c>
    </row>
    <row r="201" spans="1:8" s="1" customFormat="1" x14ac:dyDescent="0.25">
      <c r="A201" s="228"/>
      <c r="B201" s="13"/>
      <c r="C201" s="14"/>
      <c r="D201" s="12" t="s">
        <v>423</v>
      </c>
      <c r="E201" s="11" t="s">
        <v>424</v>
      </c>
      <c r="F201" s="186">
        <v>135</v>
      </c>
      <c r="G201" s="204">
        <v>669.34</v>
      </c>
      <c r="H201" s="187">
        <v>90360.900000000009</v>
      </c>
    </row>
    <row r="202" spans="1:8" s="1" customFormat="1" ht="24" x14ac:dyDescent="0.25">
      <c r="A202" s="228"/>
      <c r="B202" s="13"/>
      <c r="C202" s="14"/>
      <c r="D202" s="12" t="s">
        <v>425</v>
      </c>
      <c r="E202" s="11" t="s">
        <v>426</v>
      </c>
      <c r="F202" s="186">
        <v>45</v>
      </c>
      <c r="G202" s="204">
        <v>669.34</v>
      </c>
      <c r="H202" s="187">
        <v>30120.300000000003</v>
      </c>
    </row>
    <row r="203" spans="1:8" s="1" customFormat="1" x14ac:dyDescent="0.25">
      <c r="A203" s="228"/>
      <c r="B203" s="13"/>
      <c r="C203" s="14"/>
      <c r="D203" s="12" t="s">
        <v>411</v>
      </c>
      <c r="E203" s="11" t="s">
        <v>412</v>
      </c>
      <c r="F203" s="186">
        <v>975</v>
      </c>
      <c r="G203" s="204">
        <v>2276.66</v>
      </c>
      <c r="H203" s="187">
        <v>2219743.5</v>
      </c>
    </row>
    <row r="204" spans="1:8" s="1" customFormat="1" ht="24" x14ac:dyDescent="0.25">
      <c r="A204" s="228"/>
      <c r="B204" s="13"/>
      <c r="C204" s="14"/>
      <c r="D204" s="12" t="s">
        <v>431</v>
      </c>
      <c r="E204" s="11" t="s">
        <v>432</v>
      </c>
      <c r="F204" s="186">
        <v>5</v>
      </c>
      <c r="G204" s="204">
        <v>1288.58</v>
      </c>
      <c r="H204" s="187">
        <v>6442.9</v>
      </c>
    </row>
    <row r="205" spans="1:8" s="1" customFormat="1" ht="24" x14ac:dyDescent="0.25">
      <c r="A205" s="228"/>
      <c r="B205" s="13"/>
      <c r="C205" s="14"/>
      <c r="D205" s="12" t="s">
        <v>433</v>
      </c>
      <c r="E205" s="11" t="s">
        <v>434</v>
      </c>
      <c r="F205" s="186">
        <v>7</v>
      </c>
      <c r="G205" s="204">
        <v>1762.14</v>
      </c>
      <c r="H205" s="187">
        <v>12334.980000000001</v>
      </c>
    </row>
    <row r="206" spans="1:8" s="1" customFormat="1" x14ac:dyDescent="0.25">
      <c r="A206" s="229"/>
      <c r="B206" s="13"/>
      <c r="C206" s="189" t="s">
        <v>282</v>
      </c>
      <c r="D206" s="190"/>
      <c r="E206" s="190"/>
      <c r="F206" s="191">
        <v>10964</v>
      </c>
      <c r="G206" s="205"/>
      <c r="H206" s="192">
        <v>15152675.770000003</v>
      </c>
    </row>
    <row r="207" spans="1:8" s="1" customFormat="1" x14ac:dyDescent="0.25">
      <c r="A207" s="227">
        <v>42</v>
      </c>
      <c r="B207" s="193">
        <v>430334</v>
      </c>
      <c r="C207" s="11" t="s">
        <v>283</v>
      </c>
      <c r="D207" s="12" t="s">
        <v>405</v>
      </c>
      <c r="E207" s="11" t="s">
        <v>406</v>
      </c>
      <c r="F207" s="186">
        <v>2270</v>
      </c>
      <c r="G207" s="204">
        <v>1405.46</v>
      </c>
      <c r="H207" s="187">
        <v>3190394.2</v>
      </c>
    </row>
    <row r="208" spans="1:8" s="1" customFormat="1" x14ac:dyDescent="0.25">
      <c r="A208" s="228"/>
      <c r="B208" s="13"/>
      <c r="C208" s="14"/>
      <c r="D208" s="12" t="s">
        <v>407</v>
      </c>
      <c r="E208" s="11" t="s">
        <v>408</v>
      </c>
      <c r="F208" s="186">
        <v>8</v>
      </c>
      <c r="G208" s="204">
        <v>1077.6099999999999</v>
      </c>
      <c r="H208" s="187">
        <v>8620.8799999999992</v>
      </c>
    </row>
    <row r="209" spans="1:8" s="1" customFormat="1" x14ac:dyDescent="0.25">
      <c r="A209" s="229"/>
      <c r="B209" s="13"/>
      <c r="C209" s="189" t="s">
        <v>284</v>
      </c>
      <c r="D209" s="190"/>
      <c r="E209" s="190"/>
      <c r="F209" s="191">
        <v>2278</v>
      </c>
      <c r="G209" s="205"/>
      <c r="H209" s="192">
        <v>3199015.08</v>
      </c>
    </row>
    <row r="210" spans="1:8" s="1" customFormat="1" x14ac:dyDescent="0.25">
      <c r="A210" s="227">
        <v>43</v>
      </c>
      <c r="B210" s="193">
        <v>430350</v>
      </c>
      <c r="C210" s="11" t="s">
        <v>29</v>
      </c>
      <c r="D210" s="12" t="s">
        <v>405</v>
      </c>
      <c r="E210" s="11" t="s">
        <v>406</v>
      </c>
      <c r="F210" s="186">
        <v>1157</v>
      </c>
      <c r="G210" s="204">
        <v>1405.46</v>
      </c>
      <c r="H210" s="187">
        <v>1626117.22</v>
      </c>
    </row>
    <row r="211" spans="1:8" s="1" customFormat="1" x14ac:dyDescent="0.25">
      <c r="A211" s="228"/>
      <c r="B211" s="13"/>
      <c r="C211" s="14"/>
      <c r="D211" s="12" t="s">
        <v>409</v>
      </c>
      <c r="E211" s="11" t="s">
        <v>410</v>
      </c>
      <c r="F211" s="186">
        <v>43</v>
      </c>
      <c r="G211" s="204">
        <v>1420.64</v>
      </c>
      <c r="H211" s="187">
        <v>61087.520000000004</v>
      </c>
    </row>
    <row r="212" spans="1:8" s="1" customFormat="1" x14ac:dyDescent="0.25">
      <c r="A212" s="228"/>
      <c r="B212" s="13"/>
      <c r="C212" s="14"/>
      <c r="D212" s="12" t="s">
        <v>415</v>
      </c>
      <c r="E212" s="11" t="s">
        <v>416</v>
      </c>
      <c r="F212" s="186">
        <v>15</v>
      </c>
      <c r="G212" s="204">
        <v>1390.28</v>
      </c>
      <c r="H212" s="187">
        <v>20854.2</v>
      </c>
    </row>
    <row r="213" spans="1:8" s="1" customFormat="1" x14ac:dyDescent="0.25">
      <c r="A213" s="228"/>
      <c r="B213" s="13"/>
      <c r="C213" s="14"/>
      <c r="D213" s="12" t="s">
        <v>419</v>
      </c>
      <c r="E213" s="11" t="s">
        <v>420</v>
      </c>
      <c r="F213" s="186">
        <v>9</v>
      </c>
      <c r="G213" s="204">
        <v>669.34</v>
      </c>
      <c r="H213" s="187">
        <v>6024.06</v>
      </c>
    </row>
    <row r="214" spans="1:8" s="1" customFormat="1" x14ac:dyDescent="0.25">
      <c r="A214" s="228"/>
      <c r="B214" s="13"/>
      <c r="C214" s="14"/>
      <c r="D214" s="12" t="s">
        <v>421</v>
      </c>
      <c r="E214" s="11" t="s">
        <v>422</v>
      </c>
      <c r="F214" s="186">
        <v>51</v>
      </c>
      <c r="G214" s="204">
        <v>669.34</v>
      </c>
      <c r="H214" s="187">
        <v>34136.340000000004</v>
      </c>
    </row>
    <row r="215" spans="1:8" s="1" customFormat="1" x14ac:dyDescent="0.25">
      <c r="A215" s="228"/>
      <c r="B215" s="13"/>
      <c r="C215" s="14"/>
      <c r="D215" s="12" t="s">
        <v>423</v>
      </c>
      <c r="E215" s="11" t="s">
        <v>424</v>
      </c>
      <c r="F215" s="186">
        <v>12</v>
      </c>
      <c r="G215" s="204">
        <v>669.34</v>
      </c>
      <c r="H215" s="187">
        <v>8032.08</v>
      </c>
    </row>
    <row r="216" spans="1:8" s="1" customFormat="1" ht="24" x14ac:dyDescent="0.25">
      <c r="A216" s="228"/>
      <c r="B216" s="13"/>
      <c r="C216" s="14"/>
      <c r="D216" s="12" t="s">
        <v>425</v>
      </c>
      <c r="E216" s="11" t="s">
        <v>426</v>
      </c>
      <c r="F216" s="186">
        <v>15</v>
      </c>
      <c r="G216" s="204">
        <v>669.34</v>
      </c>
      <c r="H216" s="187">
        <v>10040.1</v>
      </c>
    </row>
    <row r="217" spans="1:8" s="1" customFormat="1" x14ac:dyDescent="0.25">
      <c r="A217" s="228"/>
      <c r="B217" s="13"/>
      <c r="C217" s="14"/>
      <c r="D217" s="12" t="s">
        <v>411</v>
      </c>
      <c r="E217" s="11" t="s">
        <v>412</v>
      </c>
      <c r="F217" s="186">
        <v>56</v>
      </c>
      <c r="G217" s="204">
        <v>2276.66</v>
      </c>
      <c r="H217" s="187">
        <v>127492.95999999999</v>
      </c>
    </row>
    <row r="218" spans="1:8" s="1" customFormat="1" ht="24" x14ac:dyDescent="0.25">
      <c r="A218" s="228"/>
      <c r="B218" s="13"/>
      <c r="C218" s="14"/>
      <c r="D218" s="12" t="s">
        <v>433</v>
      </c>
      <c r="E218" s="11" t="s">
        <v>434</v>
      </c>
      <c r="F218" s="186">
        <v>13</v>
      </c>
      <c r="G218" s="204">
        <v>1762.14</v>
      </c>
      <c r="H218" s="187">
        <v>22907.82</v>
      </c>
    </row>
    <row r="219" spans="1:8" s="1" customFormat="1" x14ac:dyDescent="0.25">
      <c r="A219" s="228"/>
      <c r="B219" s="13"/>
      <c r="C219" s="14"/>
      <c r="D219" s="12" t="s">
        <v>441</v>
      </c>
      <c r="E219" s="11" t="s">
        <v>442</v>
      </c>
      <c r="F219" s="186">
        <v>7</v>
      </c>
      <c r="G219" s="204">
        <v>2382.91</v>
      </c>
      <c r="H219" s="187">
        <v>16680.37</v>
      </c>
    </row>
    <row r="220" spans="1:8" s="1" customFormat="1" x14ac:dyDescent="0.25">
      <c r="A220" s="229"/>
      <c r="B220" s="13"/>
      <c r="C220" s="189" t="s">
        <v>287</v>
      </c>
      <c r="D220" s="190"/>
      <c r="E220" s="190"/>
      <c r="F220" s="191">
        <v>1378</v>
      </c>
      <c r="G220" s="205"/>
      <c r="H220" s="192">
        <v>1933372.6700000004</v>
      </c>
    </row>
    <row r="221" spans="1:8" s="1" customFormat="1" x14ac:dyDescent="0.25">
      <c r="A221" s="227">
        <v>44</v>
      </c>
      <c r="B221" s="193">
        <v>430351</v>
      </c>
      <c r="C221" s="11" t="s">
        <v>45</v>
      </c>
      <c r="D221" s="12" t="s">
        <v>405</v>
      </c>
      <c r="E221" s="11" t="s">
        <v>406</v>
      </c>
      <c r="F221" s="186">
        <v>298</v>
      </c>
      <c r="G221" s="204">
        <v>1405.46</v>
      </c>
      <c r="H221" s="187">
        <v>418827.08</v>
      </c>
    </row>
    <row r="222" spans="1:8" s="1" customFormat="1" x14ac:dyDescent="0.25">
      <c r="A222" s="229"/>
      <c r="B222" s="13"/>
      <c r="C222" s="189" t="s">
        <v>457</v>
      </c>
      <c r="D222" s="190"/>
      <c r="E222" s="190"/>
      <c r="F222" s="191">
        <v>298</v>
      </c>
      <c r="G222" s="205"/>
      <c r="H222" s="192">
        <v>418827.08</v>
      </c>
    </row>
    <row r="223" spans="1:8" s="1" customFormat="1" x14ac:dyDescent="0.25">
      <c r="A223" s="227">
        <v>45</v>
      </c>
      <c r="B223" s="193">
        <v>430367</v>
      </c>
      <c r="C223" s="11" t="s">
        <v>400</v>
      </c>
      <c r="D223" s="12" t="s">
        <v>405</v>
      </c>
      <c r="E223" s="11" t="s">
        <v>406</v>
      </c>
      <c r="F223" s="186">
        <v>680</v>
      </c>
      <c r="G223" s="204">
        <v>1405.46</v>
      </c>
      <c r="H223" s="187">
        <v>955712.8</v>
      </c>
    </row>
    <row r="224" spans="1:8" s="1" customFormat="1" x14ac:dyDescent="0.25">
      <c r="A224" s="228"/>
      <c r="B224" s="13"/>
      <c r="C224" s="14"/>
      <c r="D224" s="12" t="s">
        <v>407</v>
      </c>
      <c r="E224" s="11" t="s">
        <v>408</v>
      </c>
      <c r="F224" s="186">
        <v>7</v>
      </c>
      <c r="G224" s="204">
        <v>1077.6099999999999</v>
      </c>
      <c r="H224" s="187">
        <v>7543.2699999999995</v>
      </c>
    </row>
    <row r="225" spans="1:18" s="1" customFormat="1" x14ac:dyDescent="0.25">
      <c r="A225" s="228"/>
      <c r="B225" s="13"/>
      <c r="C225" s="14"/>
      <c r="D225" s="12" t="s">
        <v>409</v>
      </c>
      <c r="E225" s="11" t="s">
        <v>410</v>
      </c>
      <c r="F225" s="186">
        <v>45</v>
      </c>
      <c r="G225" s="204">
        <v>1420.64</v>
      </c>
      <c r="H225" s="187">
        <v>63928.800000000003</v>
      </c>
    </row>
    <row r="226" spans="1:18" s="1" customFormat="1" x14ac:dyDescent="0.25">
      <c r="A226" s="229"/>
      <c r="B226" s="13"/>
      <c r="C226" s="189" t="s">
        <v>401</v>
      </c>
      <c r="D226" s="190"/>
      <c r="E226" s="190"/>
      <c r="F226" s="191">
        <v>732</v>
      </c>
      <c r="G226" s="205"/>
      <c r="H226" s="192">
        <v>1027184.8700000001</v>
      </c>
    </row>
    <row r="227" spans="1:18" s="1" customFormat="1" x14ac:dyDescent="0.25">
      <c r="A227" s="228">
        <v>46</v>
      </c>
      <c r="B227" s="193">
        <v>430386</v>
      </c>
      <c r="C227" s="11" t="s">
        <v>30</v>
      </c>
      <c r="D227" s="12" t="s">
        <v>405</v>
      </c>
      <c r="E227" s="11" t="s">
        <v>406</v>
      </c>
      <c r="F227" s="186">
        <v>3306</v>
      </c>
      <c r="G227" s="204">
        <v>1405.46</v>
      </c>
      <c r="H227" s="187">
        <v>4646450.76</v>
      </c>
    </row>
    <row r="228" spans="1:18" s="1" customFormat="1" x14ac:dyDescent="0.25">
      <c r="A228" s="228"/>
      <c r="B228" s="13"/>
      <c r="C228" s="14"/>
      <c r="D228" s="12" t="s">
        <v>407</v>
      </c>
      <c r="E228" s="11" t="s">
        <v>408</v>
      </c>
      <c r="F228" s="186">
        <v>736</v>
      </c>
      <c r="G228" s="204">
        <v>1077.6099999999999</v>
      </c>
      <c r="H228" s="187">
        <v>793120.96</v>
      </c>
    </row>
    <row r="229" spans="1:18" s="1" customFormat="1" x14ac:dyDescent="0.25">
      <c r="A229" s="228"/>
      <c r="B229" s="13"/>
      <c r="C229" s="14"/>
      <c r="D229" s="12" t="s">
        <v>409</v>
      </c>
      <c r="E229" s="11" t="s">
        <v>410</v>
      </c>
      <c r="F229" s="186">
        <v>418</v>
      </c>
      <c r="G229" s="204">
        <v>1420.64</v>
      </c>
      <c r="H229" s="187">
        <v>593827.52</v>
      </c>
    </row>
    <row r="230" spans="1:18" s="1" customFormat="1" x14ac:dyDescent="0.25">
      <c r="A230" s="228"/>
      <c r="B230" s="13"/>
      <c r="C230" s="14"/>
      <c r="D230" s="12" t="s">
        <v>421</v>
      </c>
      <c r="E230" s="11" t="s">
        <v>422</v>
      </c>
      <c r="F230" s="186">
        <v>7</v>
      </c>
      <c r="G230" s="204">
        <v>669.34</v>
      </c>
      <c r="H230" s="187">
        <v>4685.38</v>
      </c>
      <c r="N230" s="167"/>
      <c r="P230" s="168"/>
      <c r="Q230" s="167"/>
      <c r="R230" s="168"/>
    </row>
    <row r="231" spans="1:18" s="1" customFormat="1" ht="24" x14ac:dyDescent="0.25">
      <c r="A231" s="228"/>
      <c r="B231" s="13"/>
      <c r="C231" s="14"/>
      <c r="D231" s="12" t="s">
        <v>425</v>
      </c>
      <c r="E231" s="11" t="s">
        <v>426</v>
      </c>
      <c r="F231" s="186">
        <v>3</v>
      </c>
      <c r="G231" s="204">
        <v>669.34</v>
      </c>
      <c r="H231" s="187">
        <v>2008.02</v>
      </c>
    </row>
    <row r="232" spans="1:18" s="1" customFormat="1" x14ac:dyDescent="0.25">
      <c r="A232" s="228"/>
      <c r="B232" s="13"/>
      <c r="C232" s="14"/>
      <c r="D232" s="12" t="s">
        <v>411</v>
      </c>
      <c r="E232" s="11" t="s">
        <v>412</v>
      </c>
      <c r="F232" s="186">
        <v>77</v>
      </c>
      <c r="G232" s="204">
        <v>2276.66</v>
      </c>
      <c r="H232" s="187">
        <v>175302.81999999998</v>
      </c>
    </row>
    <row r="233" spans="1:18" s="1" customFormat="1" ht="24" x14ac:dyDescent="0.25">
      <c r="A233" s="228"/>
      <c r="B233" s="13"/>
      <c r="C233" s="14"/>
      <c r="D233" s="12" t="s">
        <v>443</v>
      </c>
      <c r="E233" s="11" t="s">
        <v>444</v>
      </c>
      <c r="F233" s="186">
        <v>202</v>
      </c>
      <c r="G233" s="204">
        <v>2041.02</v>
      </c>
      <c r="H233" s="187">
        <v>412286.04</v>
      </c>
    </row>
    <row r="234" spans="1:18" s="1" customFormat="1" ht="24" x14ac:dyDescent="0.25">
      <c r="A234" s="228"/>
      <c r="B234" s="13"/>
      <c r="C234" s="14"/>
      <c r="D234" s="12" t="s">
        <v>445</v>
      </c>
      <c r="E234" s="11" t="s">
        <v>446</v>
      </c>
      <c r="F234" s="186">
        <v>686</v>
      </c>
      <c r="G234" s="204">
        <v>2857.32</v>
      </c>
      <c r="H234" s="187">
        <v>1960121.52</v>
      </c>
    </row>
    <row r="235" spans="1:18" s="1" customFormat="1" ht="24" x14ac:dyDescent="0.25">
      <c r="A235" s="228"/>
      <c r="B235" s="13"/>
      <c r="C235" s="14"/>
      <c r="D235" s="12" t="s">
        <v>458</v>
      </c>
      <c r="E235" s="11" t="s">
        <v>459</v>
      </c>
      <c r="F235" s="186">
        <v>185</v>
      </c>
      <c r="G235" s="204">
        <v>3484.47</v>
      </c>
      <c r="H235" s="187">
        <v>644626.94999999995</v>
      </c>
    </row>
    <row r="236" spans="1:18" s="1" customFormat="1" ht="24" x14ac:dyDescent="0.25">
      <c r="A236" s="228"/>
      <c r="B236" s="13"/>
      <c r="C236" s="14"/>
      <c r="D236" s="12" t="s">
        <v>460</v>
      </c>
      <c r="E236" s="11" t="s">
        <v>461</v>
      </c>
      <c r="F236" s="186">
        <v>87</v>
      </c>
      <c r="G236" s="204">
        <v>3303.91</v>
      </c>
      <c r="H236" s="187">
        <v>287440.17</v>
      </c>
    </row>
    <row r="237" spans="1:18" s="1" customFormat="1" ht="24" x14ac:dyDescent="0.25">
      <c r="A237" s="228"/>
      <c r="B237" s="13"/>
      <c r="C237" s="14"/>
      <c r="D237" s="12" t="s">
        <v>462</v>
      </c>
      <c r="E237" s="11" t="s">
        <v>463</v>
      </c>
      <c r="F237" s="186">
        <v>19</v>
      </c>
      <c r="G237" s="204">
        <v>2668.17</v>
      </c>
      <c r="H237" s="187">
        <v>50695.23</v>
      </c>
    </row>
    <row r="238" spans="1:18" s="1" customFormat="1" x14ac:dyDescent="0.25">
      <c r="A238" s="228"/>
      <c r="B238" s="13"/>
      <c r="C238" s="14"/>
      <c r="D238" s="12" t="s">
        <v>449</v>
      </c>
      <c r="E238" s="11" t="s">
        <v>450</v>
      </c>
      <c r="F238" s="186">
        <v>84</v>
      </c>
      <c r="G238" s="204">
        <v>1944.05</v>
      </c>
      <c r="H238" s="187">
        <v>163300.19999999998</v>
      </c>
    </row>
    <row r="239" spans="1:18" x14ac:dyDescent="0.25">
      <c r="A239" s="228"/>
      <c r="B239" s="13"/>
      <c r="C239" s="14"/>
      <c r="D239" s="12" t="s">
        <v>413</v>
      </c>
      <c r="E239" s="11" t="s">
        <v>414</v>
      </c>
      <c r="F239" s="186">
        <v>10</v>
      </c>
      <c r="G239" s="204">
        <v>2760.35</v>
      </c>
      <c r="H239" s="187">
        <v>27603.5</v>
      </c>
    </row>
    <row r="240" spans="1:18" x14ac:dyDescent="0.25">
      <c r="A240" s="228"/>
      <c r="B240" s="13"/>
      <c r="C240" s="14"/>
      <c r="D240" s="12" t="s">
        <v>451</v>
      </c>
      <c r="E240" s="11" t="s">
        <v>452</v>
      </c>
      <c r="F240" s="186">
        <v>4</v>
      </c>
      <c r="G240" s="204">
        <v>2579.7800000000002</v>
      </c>
      <c r="H240" s="187">
        <v>10319.120000000001</v>
      </c>
    </row>
    <row r="241" spans="1:8" x14ac:dyDescent="0.25">
      <c r="A241" s="228"/>
      <c r="B241" s="13"/>
      <c r="C241" s="189" t="s">
        <v>31</v>
      </c>
      <c r="D241" s="190"/>
      <c r="E241" s="190"/>
      <c r="F241" s="191">
        <v>5824</v>
      </c>
      <c r="G241" s="205"/>
      <c r="H241" s="192">
        <v>9771788.1899999976</v>
      </c>
    </row>
    <row r="242" spans="1:8" x14ac:dyDescent="0.25">
      <c r="A242" s="17" t="s">
        <v>464</v>
      </c>
      <c r="B242" s="196"/>
      <c r="C242" s="196"/>
      <c r="D242" s="196"/>
      <c r="E242" s="196"/>
      <c r="F242" s="197">
        <v>59770</v>
      </c>
      <c r="G242" s="206"/>
      <c r="H242" s="198">
        <v>86942432.389999971</v>
      </c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S30"/>
  <sheetViews>
    <sheetView workbookViewId="0">
      <selection activeCell="F6" sqref="F6"/>
    </sheetView>
  </sheetViews>
  <sheetFormatPr defaultRowHeight="15" x14ac:dyDescent="0.25"/>
  <cols>
    <col min="1" max="1" width="5.5703125" style="147" customWidth="1"/>
    <col min="2" max="2" width="10.140625" style="248" customWidth="1"/>
    <col min="3" max="3" width="44" style="147" bestFit="1" customWidth="1"/>
    <col min="4" max="4" width="13.7109375" style="147" customWidth="1"/>
    <col min="5" max="5" width="41.140625" style="249" customWidth="1"/>
    <col min="6" max="6" width="13.7109375" style="147" customWidth="1"/>
    <col min="7" max="7" width="13" style="164" customWidth="1"/>
    <col min="8" max="8" width="15.7109375" style="147" bestFit="1" customWidth="1"/>
    <col min="9" max="16384" width="9.140625" style="147"/>
  </cols>
  <sheetData>
    <row r="1" spans="1:8" s="145" customFormat="1" ht="12" x14ac:dyDescent="0.2">
      <c r="B1" s="230"/>
      <c r="E1" s="231"/>
      <c r="F1" s="146" t="s">
        <v>465</v>
      </c>
      <c r="G1" s="165"/>
    </row>
    <row r="2" spans="1:8" s="145" customFormat="1" ht="27.75" customHeight="1" x14ac:dyDescent="0.2">
      <c r="B2" s="230"/>
      <c r="E2" s="231"/>
      <c r="F2" s="221" t="s">
        <v>0</v>
      </c>
      <c r="G2" s="166"/>
    </row>
    <row r="3" spans="1:8" s="145" customFormat="1" ht="12" x14ac:dyDescent="0.2">
      <c r="B3" s="230"/>
      <c r="E3" s="231"/>
      <c r="F3" s="146" t="s">
        <v>1</v>
      </c>
      <c r="G3" s="165"/>
    </row>
    <row r="4" spans="1:8" s="145" customFormat="1" ht="12" x14ac:dyDescent="0.2">
      <c r="B4" s="230"/>
      <c r="E4" s="231"/>
      <c r="F4" s="146" t="s">
        <v>2</v>
      </c>
      <c r="G4" s="165"/>
    </row>
    <row r="5" spans="1:8" s="145" customFormat="1" ht="12" x14ac:dyDescent="0.2">
      <c r="B5" s="230"/>
      <c r="E5" s="231"/>
      <c r="F5" s="184" t="s">
        <v>3</v>
      </c>
      <c r="G5" s="165"/>
    </row>
    <row r="6" spans="1:8" s="145" customFormat="1" ht="12" x14ac:dyDescent="0.2">
      <c r="B6" s="230"/>
      <c r="E6" s="231"/>
      <c r="F6" s="184" t="s">
        <v>159</v>
      </c>
      <c r="G6" s="4"/>
    </row>
    <row r="7" spans="1:8" s="145" customFormat="1" ht="12" x14ac:dyDescent="0.2">
      <c r="B7" s="230"/>
      <c r="E7" s="231"/>
      <c r="G7" s="165"/>
    </row>
    <row r="8" spans="1:8" s="145" customFormat="1" ht="12" customHeight="1" x14ac:dyDescent="0.2">
      <c r="B8" s="230"/>
      <c r="E8" s="231"/>
      <c r="F8" s="7" t="s">
        <v>465</v>
      </c>
      <c r="G8" s="7"/>
      <c r="H8" s="222"/>
    </row>
    <row r="9" spans="1:8" s="145" customFormat="1" ht="29.25" customHeight="1" x14ac:dyDescent="0.2">
      <c r="B9" s="230"/>
      <c r="E9" s="231"/>
      <c r="F9" s="8" t="s">
        <v>0</v>
      </c>
      <c r="G9" s="8"/>
      <c r="H9" s="222"/>
    </row>
    <row r="10" spans="1:8" s="145" customFormat="1" ht="12" x14ac:dyDescent="0.2">
      <c r="B10" s="230"/>
      <c r="E10" s="231"/>
      <c r="F10" s="184" t="s">
        <v>1</v>
      </c>
      <c r="G10" s="7"/>
      <c r="H10" s="222"/>
    </row>
    <row r="11" spans="1:8" s="145" customFormat="1" ht="12" x14ac:dyDescent="0.2">
      <c r="B11" s="230"/>
      <c r="E11" s="231"/>
      <c r="F11" s="184" t="s">
        <v>2</v>
      </c>
      <c r="G11" s="7"/>
      <c r="H11" s="222"/>
    </row>
    <row r="12" spans="1:8" s="145" customFormat="1" ht="12" x14ac:dyDescent="0.2">
      <c r="B12" s="230"/>
      <c r="E12" s="231"/>
      <c r="F12" s="184" t="s">
        <v>3</v>
      </c>
      <c r="G12" s="7"/>
      <c r="H12" s="222"/>
    </row>
    <row r="13" spans="1:8" s="145" customFormat="1" ht="12" x14ac:dyDescent="0.2">
      <c r="B13" s="230"/>
      <c r="E13" s="231"/>
      <c r="F13" s="184" t="str">
        <f>'КТ 2026'!F13</f>
        <v>от 29.12.2025 № 18/13</v>
      </c>
      <c r="G13" s="232"/>
      <c r="H13" s="233"/>
    </row>
    <row r="14" spans="1:8" s="145" customFormat="1" ht="12" x14ac:dyDescent="0.2">
      <c r="B14" s="230"/>
      <c r="E14" s="231"/>
      <c r="G14" s="165"/>
      <c r="H14" s="222"/>
    </row>
    <row r="15" spans="1:8" ht="30.75" customHeight="1" x14ac:dyDescent="0.25">
      <c r="A15" s="266" t="s">
        <v>466</v>
      </c>
      <c r="B15" s="266"/>
      <c r="C15" s="266"/>
      <c r="D15" s="266"/>
      <c r="E15" s="266"/>
      <c r="F15" s="266"/>
      <c r="G15" s="266"/>
      <c r="H15" s="266"/>
    </row>
    <row r="17" spans="1:19" s="145" customFormat="1" ht="24" x14ac:dyDescent="0.2">
      <c r="A17" s="174" t="s">
        <v>5</v>
      </c>
      <c r="B17" s="174" t="s">
        <v>162</v>
      </c>
      <c r="C17" s="174" t="s">
        <v>6</v>
      </c>
      <c r="D17" s="21" t="s">
        <v>163</v>
      </c>
      <c r="E17" s="21" t="s">
        <v>164</v>
      </c>
      <c r="F17" s="21" t="s">
        <v>165</v>
      </c>
      <c r="G17" s="226" t="s">
        <v>32</v>
      </c>
      <c r="H17" s="234" t="s">
        <v>7</v>
      </c>
    </row>
    <row r="18" spans="1:19" s="145" customFormat="1" ht="36" x14ac:dyDescent="0.2">
      <c r="A18" s="177">
        <v>1</v>
      </c>
      <c r="B18" s="235">
        <v>430042</v>
      </c>
      <c r="C18" s="236" t="s">
        <v>15</v>
      </c>
      <c r="D18" s="114" t="s">
        <v>467</v>
      </c>
      <c r="E18" s="237" t="s">
        <v>468</v>
      </c>
      <c r="F18" s="238">
        <v>10</v>
      </c>
      <c r="G18" s="239">
        <v>2055.94</v>
      </c>
      <c r="H18" s="182">
        <v>20559.400000000001</v>
      </c>
    </row>
    <row r="19" spans="1:19" s="145" customFormat="1" ht="36" x14ac:dyDescent="0.2">
      <c r="A19" s="240"/>
      <c r="B19" s="241"/>
      <c r="C19" s="242"/>
      <c r="D19" s="114" t="s">
        <v>469</v>
      </c>
      <c r="E19" s="237" t="s">
        <v>470</v>
      </c>
      <c r="F19" s="238">
        <v>4</v>
      </c>
      <c r="G19" s="239">
        <v>2240.9699999999998</v>
      </c>
      <c r="H19" s="182">
        <v>8963.8799999999992</v>
      </c>
    </row>
    <row r="20" spans="1:19" s="145" customFormat="1" ht="36" x14ac:dyDescent="0.2">
      <c r="A20" s="240"/>
      <c r="B20" s="241"/>
      <c r="C20" s="242"/>
      <c r="D20" s="114" t="s">
        <v>471</v>
      </c>
      <c r="E20" s="237" t="s">
        <v>472</v>
      </c>
      <c r="F20" s="238">
        <v>18</v>
      </c>
      <c r="G20" s="239">
        <v>2577.12</v>
      </c>
      <c r="H20" s="182">
        <v>46388.159999999996</v>
      </c>
    </row>
    <row r="21" spans="1:19" s="145" customFormat="1" ht="36" x14ac:dyDescent="0.2">
      <c r="A21" s="240"/>
      <c r="B21" s="241"/>
      <c r="C21" s="242"/>
      <c r="D21" s="114" t="s">
        <v>473</v>
      </c>
      <c r="E21" s="237" t="s">
        <v>474</v>
      </c>
      <c r="F21" s="238">
        <v>1440</v>
      </c>
      <c r="G21" s="239">
        <v>2705.97</v>
      </c>
      <c r="H21" s="182">
        <v>3896596.8</v>
      </c>
    </row>
    <row r="22" spans="1:19" s="145" customFormat="1" ht="36" x14ac:dyDescent="0.2">
      <c r="A22" s="240"/>
      <c r="B22" s="241"/>
      <c r="C22" s="243"/>
      <c r="D22" s="114" t="s">
        <v>475</v>
      </c>
      <c r="E22" s="237" t="s">
        <v>476</v>
      </c>
      <c r="F22" s="238">
        <v>16228</v>
      </c>
      <c r="G22" s="239">
        <v>2841.27</v>
      </c>
      <c r="H22" s="182">
        <v>46108129.560000002</v>
      </c>
    </row>
    <row r="23" spans="1:19" s="145" customFormat="1" ht="12" x14ac:dyDescent="0.2">
      <c r="A23" s="244"/>
      <c r="B23" s="241"/>
      <c r="C23" s="245" t="s">
        <v>16</v>
      </c>
      <c r="D23" s="246"/>
      <c r="E23" s="246"/>
      <c r="F23" s="15">
        <v>17700</v>
      </c>
      <c r="G23" s="247"/>
      <c r="H23" s="16">
        <v>50080637.800000004</v>
      </c>
    </row>
    <row r="24" spans="1:19" s="145" customFormat="1" ht="36" x14ac:dyDescent="0.2">
      <c r="A24" s="177">
        <v>2</v>
      </c>
      <c r="B24" s="235">
        <v>430383</v>
      </c>
      <c r="C24" s="236" t="s">
        <v>477</v>
      </c>
      <c r="D24" s="114" t="s">
        <v>467</v>
      </c>
      <c r="E24" s="117" t="s">
        <v>468</v>
      </c>
      <c r="F24" s="238">
        <v>2</v>
      </c>
      <c r="G24" s="239">
        <v>2055.94</v>
      </c>
      <c r="H24" s="182">
        <v>4111.88</v>
      </c>
    </row>
    <row r="25" spans="1:19" s="145" customFormat="1" ht="36" x14ac:dyDescent="0.2">
      <c r="A25" s="240"/>
      <c r="B25" s="241"/>
      <c r="C25" s="242"/>
      <c r="D25" s="114" t="s">
        <v>469</v>
      </c>
      <c r="E25" s="117" t="s">
        <v>470</v>
      </c>
      <c r="F25" s="238">
        <v>2</v>
      </c>
      <c r="G25" s="239">
        <v>2240.9699999999998</v>
      </c>
      <c r="H25" s="182">
        <v>4481.9399999999996</v>
      </c>
    </row>
    <row r="26" spans="1:19" s="145" customFormat="1" ht="36" x14ac:dyDescent="0.2">
      <c r="A26" s="240"/>
      <c r="B26" s="241"/>
      <c r="C26" s="242"/>
      <c r="D26" s="114" t="s">
        <v>471</v>
      </c>
      <c r="E26" s="117" t="s">
        <v>472</v>
      </c>
      <c r="F26" s="238">
        <v>65</v>
      </c>
      <c r="G26" s="239">
        <v>2577.12</v>
      </c>
      <c r="H26" s="182">
        <v>167512.79999999999</v>
      </c>
    </row>
    <row r="27" spans="1:19" s="145" customFormat="1" ht="36" x14ac:dyDescent="0.2">
      <c r="A27" s="240"/>
      <c r="B27" s="241"/>
      <c r="C27" s="242"/>
      <c r="D27" s="114" t="s">
        <v>473</v>
      </c>
      <c r="E27" s="117" t="s">
        <v>474</v>
      </c>
      <c r="F27" s="238">
        <v>175</v>
      </c>
      <c r="G27" s="239">
        <v>2705.97</v>
      </c>
      <c r="H27" s="182">
        <v>473544.74999999994</v>
      </c>
    </row>
    <row r="28" spans="1:19" s="145" customFormat="1" ht="36" x14ac:dyDescent="0.2">
      <c r="A28" s="240"/>
      <c r="B28" s="241"/>
      <c r="C28" s="243"/>
      <c r="D28" s="114" t="s">
        <v>475</v>
      </c>
      <c r="E28" s="117" t="s">
        <v>476</v>
      </c>
      <c r="F28" s="238">
        <v>825</v>
      </c>
      <c r="G28" s="239">
        <v>2841.27</v>
      </c>
      <c r="H28" s="182">
        <v>2344047.75</v>
      </c>
    </row>
    <row r="29" spans="1:19" s="145" customFormat="1" ht="12" x14ac:dyDescent="0.2">
      <c r="A29" s="244"/>
      <c r="B29" s="241"/>
      <c r="C29" s="245" t="s">
        <v>478</v>
      </c>
      <c r="D29" s="246"/>
      <c r="E29" s="246"/>
      <c r="F29" s="15">
        <v>1069</v>
      </c>
      <c r="G29" s="247"/>
      <c r="H29" s="16">
        <v>2993699.12</v>
      </c>
    </row>
    <row r="30" spans="1:19" s="145" customFormat="1" ht="25.5" customHeight="1" x14ac:dyDescent="0.2">
      <c r="A30" s="267" t="s">
        <v>479</v>
      </c>
      <c r="B30" s="268"/>
      <c r="C30" s="268"/>
      <c r="D30" s="268"/>
      <c r="E30" s="268"/>
      <c r="F30" s="19">
        <v>18769</v>
      </c>
      <c r="G30" s="20"/>
      <c r="H30" s="20">
        <v>53074336.920000002</v>
      </c>
      <c r="L30" s="146"/>
      <c r="R30" s="146"/>
      <c r="S30" s="165"/>
    </row>
  </sheetData>
  <mergeCells count="2">
    <mergeCell ref="A15:H15"/>
    <mergeCell ref="A30:E30"/>
  </mergeCells>
  <pageMargins left="0.7" right="0.7" top="0.75" bottom="0.75" header="0.3" footer="0.3"/>
  <pageSetup paperSize="9" scale="5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4"/>
  <sheetViews>
    <sheetView zoomScaleNormal="100" zoomScaleSheetLayoutView="100" workbookViewId="0">
      <selection activeCell="E28" sqref="E28"/>
    </sheetView>
  </sheetViews>
  <sheetFormatPr defaultColWidth="9.140625" defaultRowHeight="15" x14ac:dyDescent="0.25"/>
  <cols>
    <col min="1" max="1" width="5.140625" style="162" customWidth="1"/>
    <col min="2" max="2" width="12.85546875" style="147" customWidth="1"/>
    <col min="3" max="3" width="52" style="147" customWidth="1"/>
    <col min="4" max="4" width="13.5703125" style="163" customWidth="1"/>
    <col min="5" max="5" width="39.5703125" style="164" customWidth="1"/>
    <col min="6" max="6" width="13.28515625" style="147" customWidth="1"/>
    <col min="7" max="7" width="12.42578125" style="147" customWidth="1"/>
    <col min="8" max="8" width="15.42578125" style="147" customWidth="1"/>
    <col min="9" max="16384" width="9.140625" style="147"/>
  </cols>
  <sheetData>
    <row r="1" spans="1:8" s="145" customFormat="1" ht="12" x14ac:dyDescent="0.2">
      <c r="A1" s="144"/>
      <c r="D1" s="146"/>
      <c r="E1" s="165"/>
      <c r="F1" s="7" t="s">
        <v>480</v>
      </c>
    </row>
    <row r="2" spans="1:8" s="145" customFormat="1" ht="23.25" customHeight="1" x14ac:dyDescent="0.2">
      <c r="A2" s="144"/>
      <c r="D2" s="146"/>
      <c r="E2" s="165"/>
      <c r="F2" s="8" t="s">
        <v>0</v>
      </c>
    </row>
    <row r="3" spans="1:8" s="145" customFormat="1" ht="12" x14ac:dyDescent="0.2">
      <c r="A3" s="144"/>
      <c r="D3" s="146"/>
      <c r="E3" s="165"/>
      <c r="F3" s="7" t="s">
        <v>1</v>
      </c>
    </row>
    <row r="4" spans="1:8" s="145" customFormat="1" ht="12" x14ac:dyDescent="0.2">
      <c r="A4" s="144"/>
      <c r="D4" s="146"/>
      <c r="E4" s="165"/>
      <c r="F4" s="7" t="s">
        <v>2</v>
      </c>
    </row>
    <row r="5" spans="1:8" s="145" customFormat="1" ht="12" x14ac:dyDescent="0.2">
      <c r="A5" s="144"/>
      <c r="D5" s="146"/>
      <c r="E5" s="165"/>
      <c r="F5" s="31" t="s">
        <v>54</v>
      </c>
    </row>
    <row r="6" spans="1:8" s="145" customFormat="1" ht="12" x14ac:dyDescent="0.2">
      <c r="A6" s="144"/>
      <c r="D6" s="146"/>
      <c r="E6" s="165"/>
      <c r="F6" s="31" t="s">
        <v>159</v>
      </c>
    </row>
    <row r="7" spans="1:8" s="145" customFormat="1" ht="12" x14ac:dyDescent="0.2">
      <c r="A7" s="144"/>
      <c r="D7" s="146"/>
      <c r="E7" s="165"/>
      <c r="F7" s="28"/>
    </row>
    <row r="8" spans="1:8" s="145" customFormat="1" ht="12" x14ac:dyDescent="0.2">
      <c r="A8" s="144"/>
      <c r="D8" s="146"/>
      <c r="F8" s="31" t="s">
        <v>141</v>
      </c>
      <c r="G8" s="2"/>
      <c r="H8" s="5"/>
    </row>
    <row r="9" spans="1:8" s="145" customFormat="1" ht="24" customHeight="1" x14ac:dyDescent="0.2">
      <c r="A9" s="144"/>
      <c r="D9" s="146"/>
      <c r="F9" s="8" t="s">
        <v>0</v>
      </c>
      <c r="G9" s="2"/>
      <c r="H9" s="5"/>
    </row>
    <row r="10" spans="1:8" s="145" customFormat="1" ht="12" x14ac:dyDescent="0.2">
      <c r="A10" s="144"/>
      <c r="D10" s="146"/>
      <c r="F10" s="7" t="s">
        <v>1</v>
      </c>
      <c r="G10" s="2"/>
      <c r="H10" s="5"/>
    </row>
    <row r="11" spans="1:8" s="145" customFormat="1" ht="12" x14ac:dyDescent="0.2">
      <c r="A11" s="144"/>
      <c r="D11" s="146"/>
      <c r="F11" s="7" t="s">
        <v>2</v>
      </c>
      <c r="G11" s="2"/>
      <c r="H11" s="5"/>
    </row>
    <row r="12" spans="1:8" s="145" customFormat="1" ht="12" x14ac:dyDescent="0.2">
      <c r="A12" s="144"/>
      <c r="D12" s="146"/>
      <c r="F12" s="31" t="s">
        <v>54</v>
      </c>
      <c r="G12" s="2"/>
      <c r="H12" s="5"/>
    </row>
    <row r="13" spans="1:8" s="145" customFormat="1" ht="12" x14ac:dyDescent="0.2">
      <c r="A13" s="144"/>
      <c r="D13" s="146"/>
      <c r="F13" s="31" t="s">
        <v>4</v>
      </c>
      <c r="G13" s="2"/>
      <c r="H13" s="5"/>
    </row>
    <row r="14" spans="1:8" s="145" customFormat="1" ht="12" x14ac:dyDescent="0.2">
      <c r="A14" s="144"/>
      <c r="D14" s="146"/>
      <c r="E14" s="7"/>
      <c r="F14" s="2"/>
      <c r="G14" s="2"/>
    </row>
    <row r="15" spans="1:8" ht="28.5" customHeight="1" x14ac:dyDescent="0.25">
      <c r="A15" s="264" t="s">
        <v>142</v>
      </c>
      <c r="B15" s="264"/>
      <c r="C15" s="264"/>
      <c r="D15" s="264"/>
      <c r="E15" s="264"/>
      <c r="F15" s="264"/>
      <c r="G15" s="264"/>
      <c r="H15" s="264"/>
    </row>
    <row r="17" spans="1:14" ht="24" x14ac:dyDescent="0.25">
      <c r="A17" s="21" t="s">
        <v>5</v>
      </c>
      <c r="B17" s="34" t="s">
        <v>87</v>
      </c>
      <c r="C17" s="21" t="s">
        <v>6</v>
      </c>
      <c r="D17" s="21" t="s">
        <v>47</v>
      </c>
      <c r="E17" s="21" t="s">
        <v>48</v>
      </c>
      <c r="F17" s="148" t="s">
        <v>96</v>
      </c>
      <c r="G17" s="149" t="s">
        <v>32</v>
      </c>
      <c r="H17" s="37" t="s">
        <v>7</v>
      </c>
    </row>
    <row r="18" spans="1:14" x14ac:dyDescent="0.25">
      <c r="A18" s="150">
        <v>1</v>
      </c>
      <c r="B18" s="151">
        <v>430002</v>
      </c>
      <c r="C18" s="152" t="s">
        <v>8</v>
      </c>
      <c r="D18" s="153" t="s">
        <v>143</v>
      </c>
      <c r="E18" s="153" t="s">
        <v>144</v>
      </c>
      <c r="F18" s="154">
        <v>175</v>
      </c>
      <c r="G18" s="155">
        <v>436.19</v>
      </c>
      <c r="H18" s="156">
        <f>F18*G18</f>
        <v>76333.25</v>
      </c>
      <c r="N18" s="157"/>
    </row>
    <row r="19" spans="1:14" x14ac:dyDescent="0.25">
      <c r="A19" s="150">
        <v>2</v>
      </c>
      <c r="B19" s="151">
        <v>430004</v>
      </c>
      <c r="C19" s="152" t="s">
        <v>9</v>
      </c>
      <c r="D19" s="153" t="s">
        <v>143</v>
      </c>
      <c r="E19" s="153" t="s">
        <v>144</v>
      </c>
      <c r="F19" s="154">
        <v>70</v>
      </c>
      <c r="G19" s="155">
        <v>436.19</v>
      </c>
      <c r="H19" s="156">
        <f t="shared" ref="H19:H60" si="0">F19*G19</f>
        <v>30533.3</v>
      </c>
      <c r="N19" s="157"/>
    </row>
    <row r="20" spans="1:14" x14ac:dyDescent="0.25">
      <c r="A20" s="150">
        <v>3</v>
      </c>
      <c r="B20" s="151">
        <v>430014</v>
      </c>
      <c r="C20" s="152" t="s">
        <v>145</v>
      </c>
      <c r="D20" s="153" t="s">
        <v>143</v>
      </c>
      <c r="E20" s="153" t="s">
        <v>144</v>
      </c>
      <c r="F20" s="154">
        <v>70</v>
      </c>
      <c r="G20" s="155">
        <v>436.19</v>
      </c>
      <c r="H20" s="156">
        <f t="shared" si="0"/>
        <v>30533.3</v>
      </c>
      <c r="N20" s="157"/>
    </row>
    <row r="21" spans="1:14" x14ac:dyDescent="0.25">
      <c r="A21" s="150">
        <v>4</v>
      </c>
      <c r="B21" s="151">
        <v>430074</v>
      </c>
      <c r="C21" s="152" t="s">
        <v>33</v>
      </c>
      <c r="D21" s="153" t="s">
        <v>143</v>
      </c>
      <c r="E21" s="153" t="s">
        <v>144</v>
      </c>
      <c r="F21" s="154">
        <v>111</v>
      </c>
      <c r="G21" s="155">
        <v>436.19</v>
      </c>
      <c r="H21" s="156">
        <f t="shared" si="0"/>
        <v>48417.09</v>
      </c>
      <c r="N21" s="157"/>
    </row>
    <row r="22" spans="1:14" x14ac:dyDescent="0.25">
      <c r="A22" s="150">
        <v>5</v>
      </c>
      <c r="B22" s="151">
        <v>430080</v>
      </c>
      <c r="C22" s="152" t="s">
        <v>50</v>
      </c>
      <c r="D22" s="153" t="s">
        <v>143</v>
      </c>
      <c r="E22" s="153" t="s">
        <v>144</v>
      </c>
      <c r="F22" s="154">
        <v>3</v>
      </c>
      <c r="G22" s="155">
        <v>397.98</v>
      </c>
      <c r="H22" s="156">
        <f t="shared" si="0"/>
        <v>1193.94</v>
      </c>
      <c r="N22" s="157"/>
    </row>
    <row r="23" spans="1:14" x14ac:dyDescent="0.25">
      <c r="A23" s="150">
        <v>6</v>
      </c>
      <c r="B23" s="151">
        <v>430083</v>
      </c>
      <c r="C23" s="152" t="s">
        <v>146</v>
      </c>
      <c r="D23" s="153" t="s">
        <v>143</v>
      </c>
      <c r="E23" s="153" t="s">
        <v>144</v>
      </c>
      <c r="F23" s="154">
        <v>25</v>
      </c>
      <c r="G23" s="155">
        <v>436.19</v>
      </c>
      <c r="H23" s="156">
        <f t="shared" si="0"/>
        <v>10904.75</v>
      </c>
      <c r="N23" s="157"/>
    </row>
    <row r="24" spans="1:14" x14ac:dyDescent="0.25">
      <c r="A24" s="150">
        <v>7</v>
      </c>
      <c r="B24" s="151">
        <v>430088</v>
      </c>
      <c r="C24" s="152" t="s">
        <v>147</v>
      </c>
      <c r="D24" s="153" t="s">
        <v>143</v>
      </c>
      <c r="E24" s="153" t="s">
        <v>144</v>
      </c>
      <c r="F24" s="154">
        <v>20</v>
      </c>
      <c r="G24" s="155">
        <v>436.19</v>
      </c>
      <c r="H24" s="156">
        <f t="shared" si="0"/>
        <v>8723.7999999999993</v>
      </c>
      <c r="N24" s="157"/>
    </row>
    <row r="25" spans="1:14" x14ac:dyDescent="0.25">
      <c r="A25" s="150">
        <v>8</v>
      </c>
      <c r="B25" s="151">
        <v>430096</v>
      </c>
      <c r="C25" s="152" t="s">
        <v>34</v>
      </c>
      <c r="D25" s="153" t="s">
        <v>143</v>
      </c>
      <c r="E25" s="153" t="s">
        <v>144</v>
      </c>
      <c r="F25" s="154">
        <v>29</v>
      </c>
      <c r="G25" s="155">
        <v>436.19</v>
      </c>
      <c r="H25" s="156">
        <f t="shared" si="0"/>
        <v>12649.51</v>
      </c>
      <c r="N25" s="157"/>
    </row>
    <row r="26" spans="1:14" x14ac:dyDescent="0.25">
      <c r="A26" s="150">
        <v>9</v>
      </c>
      <c r="B26" s="151">
        <v>430105</v>
      </c>
      <c r="C26" s="152" t="s">
        <v>35</v>
      </c>
      <c r="D26" s="153" t="s">
        <v>143</v>
      </c>
      <c r="E26" s="153" t="s">
        <v>144</v>
      </c>
      <c r="F26" s="154">
        <v>4</v>
      </c>
      <c r="G26" s="155">
        <v>397.98</v>
      </c>
      <c r="H26" s="156">
        <f t="shared" si="0"/>
        <v>1591.92</v>
      </c>
      <c r="N26" s="157"/>
    </row>
    <row r="27" spans="1:14" x14ac:dyDescent="0.25">
      <c r="A27" s="150">
        <v>10</v>
      </c>
      <c r="B27" s="151">
        <v>430116</v>
      </c>
      <c r="C27" s="152" t="s">
        <v>148</v>
      </c>
      <c r="D27" s="153" t="s">
        <v>143</v>
      </c>
      <c r="E27" s="153" t="s">
        <v>144</v>
      </c>
      <c r="F27" s="154">
        <v>16</v>
      </c>
      <c r="G27" s="155">
        <v>436.19</v>
      </c>
      <c r="H27" s="156">
        <f t="shared" si="0"/>
        <v>6979.04</v>
      </c>
      <c r="N27" s="157"/>
    </row>
    <row r="28" spans="1:14" x14ac:dyDescent="0.25">
      <c r="A28" s="150">
        <v>11</v>
      </c>
      <c r="B28" s="151">
        <v>430121</v>
      </c>
      <c r="C28" s="152" t="s">
        <v>19</v>
      </c>
      <c r="D28" s="153" t="s">
        <v>143</v>
      </c>
      <c r="E28" s="153" t="s">
        <v>144</v>
      </c>
      <c r="F28" s="154">
        <v>25</v>
      </c>
      <c r="G28" s="155">
        <v>436.19</v>
      </c>
      <c r="H28" s="156">
        <f t="shared" si="0"/>
        <v>10904.75</v>
      </c>
      <c r="N28" s="157"/>
    </row>
    <row r="29" spans="1:14" x14ac:dyDescent="0.25">
      <c r="A29" s="150">
        <v>12</v>
      </c>
      <c r="B29" s="151">
        <v>430129</v>
      </c>
      <c r="C29" s="152" t="s">
        <v>36</v>
      </c>
      <c r="D29" s="153" t="s">
        <v>143</v>
      </c>
      <c r="E29" s="153" t="s">
        <v>144</v>
      </c>
      <c r="F29" s="154">
        <v>5</v>
      </c>
      <c r="G29" s="155">
        <v>397.98</v>
      </c>
      <c r="H29" s="156">
        <f t="shared" si="0"/>
        <v>1989.9</v>
      </c>
      <c r="N29" s="157"/>
    </row>
    <row r="30" spans="1:14" x14ac:dyDescent="0.25">
      <c r="A30" s="150">
        <v>13</v>
      </c>
      <c r="B30" s="151">
        <v>430132</v>
      </c>
      <c r="C30" s="152" t="s">
        <v>149</v>
      </c>
      <c r="D30" s="153" t="s">
        <v>143</v>
      </c>
      <c r="E30" s="153" t="s">
        <v>144</v>
      </c>
      <c r="F30" s="154">
        <v>28</v>
      </c>
      <c r="G30" s="155">
        <v>397.98</v>
      </c>
      <c r="H30" s="156">
        <f t="shared" si="0"/>
        <v>11143.44</v>
      </c>
      <c r="N30" s="157"/>
    </row>
    <row r="31" spans="1:14" x14ac:dyDescent="0.25">
      <c r="A31" s="150">
        <v>14</v>
      </c>
      <c r="B31" s="151">
        <v>430135</v>
      </c>
      <c r="C31" s="152" t="s">
        <v>150</v>
      </c>
      <c r="D31" s="153" t="s">
        <v>143</v>
      </c>
      <c r="E31" s="153" t="s">
        <v>144</v>
      </c>
      <c r="F31" s="154">
        <v>90</v>
      </c>
      <c r="G31" s="155">
        <v>436.19</v>
      </c>
      <c r="H31" s="156">
        <f t="shared" si="0"/>
        <v>39257.1</v>
      </c>
      <c r="N31" s="157"/>
    </row>
    <row r="32" spans="1:14" x14ac:dyDescent="0.25">
      <c r="A32" s="150">
        <v>15</v>
      </c>
      <c r="B32" s="151">
        <v>430162</v>
      </c>
      <c r="C32" s="152" t="s">
        <v>151</v>
      </c>
      <c r="D32" s="153" t="s">
        <v>143</v>
      </c>
      <c r="E32" s="153" t="s">
        <v>144</v>
      </c>
      <c r="F32" s="154">
        <v>3</v>
      </c>
      <c r="G32" s="155">
        <v>436.19</v>
      </c>
      <c r="H32" s="156">
        <f t="shared" si="0"/>
        <v>1308.57</v>
      </c>
      <c r="N32" s="157"/>
    </row>
    <row r="33" spans="1:14" x14ac:dyDescent="0.25">
      <c r="A33" s="150">
        <v>16</v>
      </c>
      <c r="B33" s="151">
        <v>430165</v>
      </c>
      <c r="C33" s="152" t="s">
        <v>37</v>
      </c>
      <c r="D33" s="153" t="s">
        <v>143</v>
      </c>
      <c r="E33" s="153" t="s">
        <v>144</v>
      </c>
      <c r="F33" s="154">
        <v>10</v>
      </c>
      <c r="G33" s="155">
        <v>397.98</v>
      </c>
      <c r="H33" s="156">
        <f t="shared" si="0"/>
        <v>3979.8</v>
      </c>
      <c r="N33" s="157"/>
    </row>
    <row r="34" spans="1:14" x14ac:dyDescent="0.25">
      <c r="A34" s="150">
        <v>17</v>
      </c>
      <c r="B34" s="151">
        <v>430167</v>
      </c>
      <c r="C34" s="152" t="s">
        <v>20</v>
      </c>
      <c r="D34" s="153" t="s">
        <v>143</v>
      </c>
      <c r="E34" s="153" t="s">
        <v>144</v>
      </c>
      <c r="F34" s="154">
        <v>7</v>
      </c>
      <c r="G34" s="155">
        <v>436.19</v>
      </c>
      <c r="H34" s="156">
        <f t="shared" si="0"/>
        <v>3053.33</v>
      </c>
      <c r="N34" s="157"/>
    </row>
    <row r="35" spans="1:14" x14ac:dyDescent="0.25">
      <c r="A35" s="150">
        <v>18</v>
      </c>
      <c r="B35" s="151">
        <v>430173</v>
      </c>
      <c r="C35" s="152" t="s">
        <v>21</v>
      </c>
      <c r="D35" s="153" t="s">
        <v>143</v>
      </c>
      <c r="E35" s="153" t="s">
        <v>144</v>
      </c>
      <c r="F35" s="154">
        <v>30</v>
      </c>
      <c r="G35" s="155">
        <v>397.98</v>
      </c>
      <c r="H35" s="156">
        <f t="shared" si="0"/>
        <v>11939.400000000001</v>
      </c>
      <c r="N35" s="157"/>
    </row>
    <row r="36" spans="1:14" x14ac:dyDescent="0.25">
      <c r="A36" s="150">
        <v>19</v>
      </c>
      <c r="B36" s="151">
        <v>430179</v>
      </c>
      <c r="C36" s="152" t="s">
        <v>38</v>
      </c>
      <c r="D36" s="153" t="s">
        <v>143</v>
      </c>
      <c r="E36" s="153" t="s">
        <v>144</v>
      </c>
      <c r="F36" s="154">
        <v>23</v>
      </c>
      <c r="G36" s="155">
        <v>436.19</v>
      </c>
      <c r="H36" s="156">
        <f t="shared" si="0"/>
        <v>10032.370000000001</v>
      </c>
      <c r="N36" s="157"/>
    </row>
    <row r="37" spans="1:14" x14ac:dyDescent="0.25">
      <c r="A37" s="150">
        <v>20</v>
      </c>
      <c r="B37" s="151">
        <v>430183</v>
      </c>
      <c r="C37" s="152" t="s">
        <v>152</v>
      </c>
      <c r="D37" s="153" t="s">
        <v>143</v>
      </c>
      <c r="E37" s="153" t="s">
        <v>144</v>
      </c>
      <c r="F37" s="154">
        <v>12</v>
      </c>
      <c r="G37" s="155">
        <v>436.19</v>
      </c>
      <c r="H37" s="156">
        <f t="shared" si="0"/>
        <v>5234.28</v>
      </c>
      <c r="N37" s="157"/>
    </row>
    <row r="38" spans="1:14" x14ac:dyDescent="0.25">
      <c r="A38" s="150">
        <v>21</v>
      </c>
      <c r="B38" s="151">
        <v>430187</v>
      </c>
      <c r="C38" s="152" t="s">
        <v>51</v>
      </c>
      <c r="D38" s="153" t="s">
        <v>143</v>
      </c>
      <c r="E38" s="153" t="s">
        <v>144</v>
      </c>
      <c r="F38" s="154">
        <v>12</v>
      </c>
      <c r="G38" s="155">
        <v>397.98</v>
      </c>
      <c r="H38" s="156">
        <f t="shared" si="0"/>
        <v>4775.76</v>
      </c>
      <c r="N38" s="157"/>
    </row>
    <row r="39" spans="1:14" x14ac:dyDescent="0.25">
      <c r="A39" s="150">
        <v>22</v>
      </c>
      <c r="B39" s="151">
        <v>430189</v>
      </c>
      <c r="C39" s="152" t="s">
        <v>22</v>
      </c>
      <c r="D39" s="153" t="s">
        <v>143</v>
      </c>
      <c r="E39" s="153" t="s">
        <v>144</v>
      </c>
      <c r="F39" s="154">
        <v>19</v>
      </c>
      <c r="G39" s="155">
        <v>397.98</v>
      </c>
      <c r="H39" s="156">
        <f t="shared" si="0"/>
        <v>7561.6200000000008</v>
      </c>
      <c r="N39" s="157"/>
    </row>
    <row r="40" spans="1:14" x14ac:dyDescent="0.25">
      <c r="A40" s="150">
        <v>23</v>
      </c>
      <c r="B40" s="151">
        <v>430195</v>
      </c>
      <c r="C40" s="152" t="s">
        <v>23</v>
      </c>
      <c r="D40" s="153" t="s">
        <v>143</v>
      </c>
      <c r="E40" s="153" t="s">
        <v>144</v>
      </c>
      <c r="F40" s="154">
        <v>41</v>
      </c>
      <c r="G40" s="155">
        <v>436.19</v>
      </c>
      <c r="H40" s="156">
        <f t="shared" si="0"/>
        <v>17883.79</v>
      </c>
      <c r="N40" s="157"/>
    </row>
    <row r="41" spans="1:14" x14ac:dyDescent="0.25">
      <c r="A41" s="150">
        <v>24</v>
      </c>
      <c r="B41" s="151">
        <v>430212</v>
      </c>
      <c r="C41" s="152" t="s">
        <v>153</v>
      </c>
      <c r="D41" s="153" t="s">
        <v>143</v>
      </c>
      <c r="E41" s="153" t="s">
        <v>144</v>
      </c>
      <c r="F41" s="154">
        <v>26</v>
      </c>
      <c r="G41" s="155">
        <v>397.98</v>
      </c>
      <c r="H41" s="156">
        <f t="shared" si="0"/>
        <v>10347.48</v>
      </c>
      <c r="N41" s="157"/>
    </row>
    <row r="42" spans="1:14" x14ac:dyDescent="0.25">
      <c r="A42" s="150">
        <v>25</v>
      </c>
      <c r="B42" s="151">
        <v>430221</v>
      </c>
      <c r="C42" s="152" t="s">
        <v>39</v>
      </c>
      <c r="D42" s="153" t="s">
        <v>143</v>
      </c>
      <c r="E42" s="153" t="s">
        <v>144</v>
      </c>
      <c r="F42" s="154">
        <v>6</v>
      </c>
      <c r="G42" s="155">
        <v>397.98</v>
      </c>
      <c r="H42" s="156">
        <f t="shared" si="0"/>
        <v>2387.88</v>
      </c>
      <c r="N42" s="157"/>
    </row>
    <row r="43" spans="1:14" x14ac:dyDescent="0.25">
      <c r="A43" s="150">
        <v>26</v>
      </c>
      <c r="B43" s="151">
        <v>430224</v>
      </c>
      <c r="C43" s="152" t="s">
        <v>154</v>
      </c>
      <c r="D43" s="153" t="s">
        <v>143</v>
      </c>
      <c r="E43" s="153" t="s">
        <v>144</v>
      </c>
      <c r="F43" s="154">
        <v>7</v>
      </c>
      <c r="G43" s="155">
        <v>436.19</v>
      </c>
      <c r="H43" s="156">
        <f t="shared" si="0"/>
        <v>3053.33</v>
      </c>
      <c r="N43" s="157"/>
    </row>
    <row r="44" spans="1:14" x14ac:dyDescent="0.25">
      <c r="A44" s="150">
        <v>27</v>
      </c>
      <c r="B44" s="151">
        <v>430228</v>
      </c>
      <c r="C44" s="152" t="s">
        <v>40</v>
      </c>
      <c r="D44" s="153" t="s">
        <v>143</v>
      </c>
      <c r="E44" s="153" t="s">
        <v>144</v>
      </c>
      <c r="F44" s="154">
        <v>20</v>
      </c>
      <c r="G44" s="155">
        <v>397.98</v>
      </c>
      <c r="H44" s="156">
        <f t="shared" si="0"/>
        <v>7959.6</v>
      </c>
      <c r="N44" s="157"/>
    </row>
    <row r="45" spans="1:14" x14ac:dyDescent="0.25">
      <c r="A45" s="150">
        <v>28</v>
      </c>
      <c r="B45" s="151">
        <v>430232</v>
      </c>
      <c r="C45" s="152" t="s">
        <v>43</v>
      </c>
      <c r="D45" s="153" t="s">
        <v>143</v>
      </c>
      <c r="E45" s="153" t="s">
        <v>144</v>
      </c>
      <c r="F45" s="154">
        <v>4</v>
      </c>
      <c r="G45" s="155">
        <v>397.98</v>
      </c>
      <c r="H45" s="156">
        <f t="shared" si="0"/>
        <v>1591.92</v>
      </c>
      <c r="N45" s="157"/>
    </row>
    <row r="46" spans="1:14" x14ac:dyDescent="0.25">
      <c r="A46" s="150">
        <v>29</v>
      </c>
      <c r="B46" s="151">
        <v>430249</v>
      </c>
      <c r="C46" s="152" t="s">
        <v>24</v>
      </c>
      <c r="D46" s="153" t="s">
        <v>143</v>
      </c>
      <c r="E46" s="153" t="s">
        <v>144</v>
      </c>
      <c r="F46" s="154">
        <v>17</v>
      </c>
      <c r="G46" s="155">
        <v>397.98</v>
      </c>
      <c r="H46" s="156">
        <f t="shared" si="0"/>
        <v>6765.66</v>
      </c>
      <c r="N46" s="157"/>
    </row>
    <row r="47" spans="1:14" x14ac:dyDescent="0.25">
      <c r="A47" s="150">
        <v>30</v>
      </c>
      <c r="B47" s="151">
        <v>430256</v>
      </c>
      <c r="C47" s="152" t="s">
        <v>41</v>
      </c>
      <c r="D47" s="153" t="s">
        <v>143</v>
      </c>
      <c r="E47" s="153" t="s">
        <v>144</v>
      </c>
      <c r="F47" s="154">
        <v>1</v>
      </c>
      <c r="G47" s="155">
        <v>397.98</v>
      </c>
      <c r="H47" s="156">
        <f t="shared" si="0"/>
        <v>397.98</v>
      </c>
      <c r="N47" s="157"/>
    </row>
    <row r="48" spans="1:14" x14ac:dyDescent="0.25">
      <c r="A48" s="150">
        <v>31</v>
      </c>
      <c r="B48" s="151">
        <v>430257</v>
      </c>
      <c r="C48" s="152" t="s">
        <v>155</v>
      </c>
      <c r="D48" s="153" t="s">
        <v>143</v>
      </c>
      <c r="E48" s="153" t="s">
        <v>144</v>
      </c>
      <c r="F48" s="154">
        <v>5</v>
      </c>
      <c r="G48" s="155">
        <v>436.19</v>
      </c>
      <c r="H48" s="156">
        <f t="shared" si="0"/>
        <v>2180.9499999999998</v>
      </c>
      <c r="N48" s="157"/>
    </row>
    <row r="49" spans="1:14" x14ac:dyDescent="0.25">
      <c r="A49" s="150">
        <v>32</v>
      </c>
      <c r="B49" s="151">
        <v>430260</v>
      </c>
      <c r="C49" s="152" t="s">
        <v>156</v>
      </c>
      <c r="D49" s="153" t="s">
        <v>143</v>
      </c>
      <c r="E49" s="153" t="s">
        <v>144</v>
      </c>
      <c r="F49" s="154">
        <v>24</v>
      </c>
      <c r="G49" s="155">
        <v>397.98</v>
      </c>
      <c r="H49" s="156">
        <f t="shared" si="0"/>
        <v>9551.52</v>
      </c>
      <c r="N49" s="157"/>
    </row>
    <row r="50" spans="1:14" x14ac:dyDescent="0.25">
      <c r="A50" s="150">
        <v>33</v>
      </c>
      <c r="B50" s="151">
        <v>430273</v>
      </c>
      <c r="C50" s="152" t="s">
        <v>44</v>
      </c>
      <c r="D50" s="153" t="s">
        <v>143</v>
      </c>
      <c r="E50" s="153" t="s">
        <v>144</v>
      </c>
      <c r="F50" s="154">
        <v>6</v>
      </c>
      <c r="G50" s="155">
        <v>436.19</v>
      </c>
      <c r="H50" s="156">
        <f t="shared" si="0"/>
        <v>2617.14</v>
      </c>
      <c r="N50" s="157"/>
    </row>
    <row r="51" spans="1:14" x14ac:dyDescent="0.25">
      <c r="A51" s="150">
        <v>34</v>
      </c>
      <c r="B51" s="151">
        <v>430276</v>
      </c>
      <c r="C51" s="152" t="s">
        <v>42</v>
      </c>
      <c r="D51" s="153" t="s">
        <v>143</v>
      </c>
      <c r="E51" s="153" t="s">
        <v>144</v>
      </c>
      <c r="F51" s="154">
        <v>21</v>
      </c>
      <c r="G51" s="155">
        <v>397.98</v>
      </c>
      <c r="H51" s="156">
        <f t="shared" si="0"/>
        <v>8357.58</v>
      </c>
      <c r="N51" s="157"/>
    </row>
    <row r="52" spans="1:14" x14ac:dyDescent="0.25">
      <c r="A52" s="150">
        <v>35</v>
      </c>
      <c r="B52" s="151">
        <v>430285</v>
      </c>
      <c r="C52" s="152" t="s">
        <v>157</v>
      </c>
      <c r="D52" s="153" t="s">
        <v>143</v>
      </c>
      <c r="E52" s="153" t="s">
        <v>144</v>
      </c>
      <c r="F52" s="154">
        <v>14</v>
      </c>
      <c r="G52" s="155">
        <v>397.98</v>
      </c>
      <c r="H52" s="156">
        <f t="shared" si="0"/>
        <v>5571.72</v>
      </c>
      <c r="N52" s="157"/>
    </row>
    <row r="53" spans="1:14" x14ac:dyDescent="0.25">
      <c r="A53" s="150">
        <v>36</v>
      </c>
      <c r="B53" s="151">
        <v>430308</v>
      </c>
      <c r="C53" s="152" t="s">
        <v>25</v>
      </c>
      <c r="D53" s="153" t="s">
        <v>143</v>
      </c>
      <c r="E53" s="153" t="s">
        <v>144</v>
      </c>
      <c r="F53" s="154">
        <v>393</v>
      </c>
      <c r="G53" s="155">
        <v>436.19</v>
      </c>
      <c r="H53" s="156">
        <f t="shared" si="0"/>
        <v>171422.67</v>
      </c>
      <c r="N53" s="157"/>
    </row>
    <row r="54" spans="1:14" x14ac:dyDescent="0.25">
      <c r="A54" s="150">
        <v>37</v>
      </c>
      <c r="B54" s="151">
        <v>430324</v>
      </c>
      <c r="C54" s="152" t="s">
        <v>26</v>
      </c>
      <c r="D54" s="153" t="s">
        <v>143</v>
      </c>
      <c r="E54" s="153" t="s">
        <v>144</v>
      </c>
      <c r="F54" s="154">
        <v>78</v>
      </c>
      <c r="G54" s="155">
        <v>397.98</v>
      </c>
      <c r="H54" s="156">
        <f t="shared" si="0"/>
        <v>31042.440000000002</v>
      </c>
      <c r="N54" s="157"/>
    </row>
    <row r="55" spans="1:14" x14ac:dyDescent="0.25">
      <c r="A55" s="150">
        <v>38</v>
      </c>
      <c r="B55" s="151">
        <v>430325</v>
      </c>
      <c r="C55" s="152" t="s">
        <v>158</v>
      </c>
      <c r="D55" s="153" t="s">
        <v>143</v>
      </c>
      <c r="E55" s="153" t="s">
        <v>144</v>
      </c>
      <c r="F55" s="154">
        <v>130</v>
      </c>
      <c r="G55" s="155">
        <v>436.19</v>
      </c>
      <c r="H55" s="156">
        <f t="shared" si="0"/>
        <v>56704.7</v>
      </c>
      <c r="N55" s="157"/>
    </row>
    <row r="56" spans="1:14" x14ac:dyDescent="0.25">
      <c r="A56" s="150">
        <v>39</v>
      </c>
      <c r="B56" s="151">
        <v>430331</v>
      </c>
      <c r="C56" s="152" t="s">
        <v>27</v>
      </c>
      <c r="D56" s="153" t="s">
        <v>143</v>
      </c>
      <c r="E56" s="153" t="s">
        <v>144</v>
      </c>
      <c r="F56" s="154">
        <v>30</v>
      </c>
      <c r="G56" s="155">
        <v>397.98</v>
      </c>
      <c r="H56" s="156">
        <f t="shared" si="0"/>
        <v>11939.400000000001</v>
      </c>
      <c r="N56" s="157"/>
    </row>
    <row r="57" spans="1:14" x14ac:dyDescent="0.25">
      <c r="A57" s="150">
        <v>40</v>
      </c>
      <c r="B57" s="151">
        <v>430333</v>
      </c>
      <c r="C57" s="152" t="s">
        <v>28</v>
      </c>
      <c r="D57" s="153" t="s">
        <v>143</v>
      </c>
      <c r="E57" s="153" t="s">
        <v>144</v>
      </c>
      <c r="F57" s="154">
        <v>180</v>
      </c>
      <c r="G57" s="155">
        <v>436.19</v>
      </c>
      <c r="H57" s="156">
        <f t="shared" si="0"/>
        <v>78514.2</v>
      </c>
      <c r="N57" s="157"/>
    </row>
    <row r="58" spans="1:14" x14ac:dyDescent="0.25">
      <c r="A58" s="150">
        <v>41</v>
      </c>
      <c r="B58" s="151">
        <v>430350</v>
      </c>
      <c r="C58" s="152" t="s">
        <v>29</v>
      </c>
      <c r="D58" s="153" t="s">
        <v>143</v>
      </c>
      <c r="E58" s="153" t="s">
        <v>144</v>
      </c>
      <c r="F58" s="154">
        <v>45</v>
      </c>
      <c r="G58" s="155">
        <v>436.19</v>
      </c>
      <c r="H58" s="156">
        <f t="shared" si="0"/>
        <v>19628.55</v>
      </c>
      <c r="N58" s="157"/>
    </row>
    <row r="59" spans="1:14" x14ac:dyDescent="0.25">
      <c r="A59" s="150">
        <v>42</v>
      </c>
      <c r="B59" s="151">
        <v>430351</v>
      </c>
      <c r="C59" s="152" t="s">
        <v>45</v>
      </c>
      <c r="D59" s="153" t="s">
        <v>143</v>
      </c>
      <c r="E59" s="153" t="s">
        <v>144</v>
      </c>
      <c r="F59" s="154">
        <v>15</v>
      </c>
      <c r="G59" s="155">
        <v>436.19</v>
      </c>
      <c r="H59" s="156">
        <f t="shared" si="0"/>
        <v>6542.85</v>
      </c>
      <c r="N59" s="157"/>
    </row>
    <row r="60" spans="1:14" x14ac:dyDescent="0.25">
      <c r="A60" s="150">
        <v>43</v>
      </c>
      <c r="B60" s="151">
        <v>430386</v>
      </c>
      <c r="C60" s="152" t="s">
        <v>30</v>
      </c>
      <c r="D60" s="153" t="s">
        <v>143</v>
      </c>
      <c r="E60" s="153" t="s">
        <v>144</v>
      </c>
      <c r="F60" s="154">
        <v>299</v>
      </c>
      <c r="G60" s="155">
        <v>436.19</v>
      </c>
      <c r="H60" s="156">
        <f t="shared" si="0"/>
        <v>130420.81</v>
      </c>
      <c r="N60" s="157"/>
    </row>
    <row r="61" spans="1:14" x14ac:dyDescent="0.25">
      <c r="A61" s="158" t="s">
        <v>52</v>
      </c>
      <c r="B61" s="158"/>
      <c r="C61" s="158"/>
      <c r="D61" s="158"/>
      <c r="E61" s="158"/>
      <c r="F61" s="159">
        <f>SUM(F18:F60)</f>
        <v>2149</v>
      </c>
      <c r="G61" s="160"/>
      <c r="H61" s="161">
        <f>SUM(H18:H60)</f>
        <v>923922.39000000013</v>
      </c>
      <c r="N61" s="157"/>
    </row>
    <row r="62" spans="1:14" x14ac:dyDescent="0.25">
      <c r="N62" s="157"/>
    </row>
    <row r="64" spans="1:14" x14ac:dyDescent="0.25">
      <c r="H64" s="164"/>
    </row>
  </sheetData>
  <mergeCells count="1">
    <mergeCell ref="A15:H15"/>
  </mergeCells>
  <conditionalFormatting sqref="F10:F13">
    <cfRule type="cellIs" dxfId="1" priority="2" operator="greaterThan">
      <formula>0</formula>
    </cfRule>
  </conditionalFormatting>
  <conditionalFormatting sqref="F9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ВМП _2026</vt:lpstr>
      <vt:lpstr>Диализ_2026</vt:lpstr>
      <vt:lpstr>КТ 2026</vt:lpstr>
      <vt:lpstr>МРТ 2026</vt:lpstr>
      <vt:lpstr>УЗИ 2026</vt:lpstr>
      <vt:lpstr>Эндоскопия 2026</vt:lpstr>
      <vt:lpstr>Патолого-анатомические 2026</vt:lpstr>
      <vt:lpstr>ДоабортКонс 2026</vt:lpstr>
      <vt:lpstr>Диализ_2026!Заголовки_для_печати</vt:lpstr>
      <vt:lpstr>'ДоабортКонс 2026'!Заголовки_для_печати</vt:lpstr>
      <vt:lpstr>'КТ 2026'!Заголовки_для_печати</vt:lpstr>
      <vt:lpstr>'МРТ 2026'!Заголовки_для_печати</vt:lpstr>
      <vt:lpstr>'УЗИ 2026'!Заголовки_для_печати</vt:lpstr>
      <vt:lpstr>'Эндоскопия 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2026-06-10T10:58:44Z</cp:lastPrinted>
  <dcterms:created xsi:type="dcterms:W3CDTF">2026-05-27T05:56:15Z</dcterms:created>
  <dcterms:modified xsi:type="dcterms:W3CDTF">2026-07-01T07:38:25Z</dcterms:modified>
</cp:coreProperties>
</file>